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 windowWidth="10245" windowHeight="8250" tabRatio="886" firstSheet="10" activeTab="10"/>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7" state="hidden" r:id="rId7"/>
    <sheet name="1-6" sheetId="328" state="hidden" r:id="rId8"/>
    <sheet name="1-7" sheetId="324" state="hidden" r:id="rId9"/>
    <sheet name="1-8" sheetId="337" state="hidden" r:id="rId10"/>
    <sheet name="caval" sheetId="336"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#REF!</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#REF!</definedName>
    <definedName name="book" localSheetId="2">'[1]Gaz2-6'!#REF!</definedName>
    <definedName name="book" localSheetId="3">'[1]Gaz2-6'!#REF!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 localSheetId="9">'[1]Gaz2-6'!#REF!</definedName>
    <definedName name="book" localSheetId="10">'[1]Gaz2-6'!#REF!</definedName>
    <definedName name="book">'[1]Gaz2-6'!#REF!</definedName>
    <definedName name="bos">[2]BoS!$B$1:$AB$3718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#REF!</definedName>
    <definedName name="cank">'[3]Unit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#REF!</definedName>
    <definedName name="i">'[4]BoQ works'!$B$1:$H$65536</definedName>
    <definedName name="it">'[4]BoQ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#REF!</definedName>
    <definedName name="no">'[5]BoQ works'!$B$1:$H$65536</definedName>
    <definedName name="OLE_LINK1" localSheetId="10">caval!$A$2</definedName>
    <definedName name="p">'[4]BoQ works'!$B$1:$H$65536</definedName>
    <definedName name="quantity">'[4]ABO-Quantities'!$A$1:$B$65536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#REF!</definedName>
    <definedName name="ti">'[4]BoQ works'!$B$1:$H$65536</definedName>
    <definedName name="tuj">'[3]Unit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#REF!</definedName>
    <definedName name="unitrates">'[6]Unit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#REF!</definedName>
    <definedName name="Ý0">'[7]BoQ works'!$B$1:$H$65536</definedName>
    <definedName name="yes">'[5]BoQ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Ampop.!$9:$9</definedName>
    <definedName name="_xlnm.Print_Titles" localSheetId="10">caval!$5:$5</definedName>
    <definedName name="_xlnm.Print_Titles" localSheetId="1">Ob.1!$7:$7</definedName>
    <definedName name="_xlnm.Print_Area" localSheetId="2">'1-1'!$A$1:$P$61</definedName>
    <definedName name="_xlnm.Print_Area" localSheetId="3">'1-2'!$A$1:$P$35</definedName>
    <definedName name="_xlnm.Print_Area" localSheetId="4">'1-3'!$A$1:$P$60</definedName>
    <definedName name="_xlnm.Print_Area" localSheetId="5">'1-4'!$A$1:$P$59</definedName>
    <definedName name="_xlnm.Print_Area" localSheetId="6">'1-5'!$A$1:$P$35</definedName>
    <definedName name="_xlnm.Print_Area" localSheetId="7">'1-6'!$A$1:$P$35</definedName>
    <definedName name="_xlnm.Print_Area" localSheetId="8">'1-7'!$A$1:$P$64</definedName>
    <definedName name="_xlnm.Print_Area" localSheetId="9">'1-8'!$A$1:$P$44</definedName>
    <definedName name="_xlnm.Print_Area" localSheetId="0">Ampop.!$A$1:$H$43</definedName>
    <definedName name="_xlnm.Print_Area" localSheetId="10">caval!$A$1:$H$110</definedName>
    <definedName name="_xlnm.Print_Area" localSheetId="1">Ob.1!$A$1:$H$27</definedName>
    <definedName name="ա" localSheetId="9">[8]Ob.1!$I$3</definedName>
    <definedName name="ա" localSheetId="10">[9]Ob.1!$I$3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#REF!</definedName>
    <definedName name="ժ">Ampop.!$J$41</definedName>
    <definedName name="լե" localSheetId="9">[8]Ob.1!$K$3</definedName>
    <definedName name="լե" localSheetId="10">[9]Ob.1!$K$3</definedName>
    <definedName name="լե">Ob.1!$K$3</definedName>
    <definedName name="մ" localSheetId="9">[8]Ob.1!$J$3</definedName>
    <definedName name="մ" localSheetId="10">[9]Ob.1!$J$3</definedName>
    <definedName name="մ">Ob.1!$J$3</definedName>
    <definedName name="տ" localSheetId="9">[8]Ob.1!$L$3</definedName>
    <definedName name="տ" localSheetId="10">[9]Ob.1!$L$3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#REF!</definedName>
  </definedNames>
  <calcPr calcId="125725"/>
</workbook>
</file>

<file path=xl/calcChain.xml><?xml version="1.0" encoding="utf-8"?>
<calcChain xmlns="http://schemas.openxmlformats.org/spreadsheetml/2006/main">
  <c r="D103" i="336"/>
  <c r="F97"/>
  <c r="G97" s="1"/>
  <c r="F98"/>
  <c r="F99"/>
  <c r="F100"/>
  <c r="F101"/>
  <c r="F102"/>
  <c r="G102" s="1"/>
  <c r="F103"/>
  <c r="F104"/>
  <c r="G104" s="1"/>
  <c r="F105"/>
  <c r="F106"/>
  <c r="F96"/>
  <c r="G96" s="1"/>
  <c r="G107" s="1"/>
  <c r="H107" s="1"/>
  <c r="D105"/>
  <c r="D106" s="1"/>
  <c r="G106" s="1"/>
  <c r="G101"/>
  <c r="G100"/>
  <c r="G99"/>
  <c r="D98"/>
  <c r="G98" s="1"/>
  <c r="D97"/>
  <c r="E24" i="311"/>
  <c r="F24"/>
  <c r="G24"/>
  <c r="E29" i="337"/>
  <c r="M38"/>
  <c r="N38" s="1"/>
  <c r="G36"/>
  <c r="G37"/>
  <c r="F36"/>
  <c r="F37" s="1"/>
  <c r="N36" s="1"/>
  <c r="O36" s="1"/>
  <c r="F35"/>
  <c r="N34" s="1"/>
  <c r="O34" s="1"/>
  <c r="G34"/>
  <c r="G35"/>
  <c r="E34"/>
  <c r="P34" s="1"/>
  <c r="F33"/>
  <c r="N32" s="1"/>
  <c r="O32" s="1"/>
  <c r="P32" s="1"/>
  <c r="G32"/>
  <c r="G33"/>
  <c r="M31"/>
  <c r="N31" s="1"/>
  <c r="F30"/>
  <c r="G29"/>
  <c r="G30"/>
  <c r="M28"/>
  <c r="N28" s="1"/>
  <c r="G27"/>
  <c r="F27"/>
  <c r="N26" s="1"/>
  <c r="M25"/>
  <c r="N25" s="1"/>
  <c r="G24"/>
  <c r="F24"/>
  <c r="N23" s="1"/>
  <c r="G22"/>
  <c r="F22"/>
  <c r="N21" s="1"/>
  <c r="O21" s="1"/>
  <c r="P21" s="1"/>
  <c r="G19"/>
  <c r="G20" s="1"/>
  <c r="N19" s="1"/>
  <c r="O19" s="1"/>
  <c r="P19" s="1"/>
  <c r="F19"/>
  <c r="F20"/>
  <c r="J18"/>
  <c r="M18" s="1"/>
  <c r="N18" s="1"/>
  <c r="G16"/>
  <c r="G17"/>
  <c r="F16"/>
  <c r="F17" s="1"/>
  <c r="N16" s="1"/>
  <c r="O16" s="1"/>
  <c r="P16" s="1"/>
  <c r="E16"/>
  <c r="F15"/>
  <c r="N14" s="1"/>
  <c r="O14" s="1"/>
  <c r="P14" s="1"/>
  <c r="G14"/>
  <c r="G15" s="1"/>
  <c r="E14"/>
  <c r="J13"/>
  <c r="M13" s="1"/>
  <c r="N13" s="1"/>
  <c r="G11"/>
  <c r="G12"/>
  <c r="F11"/>
  <c r="F12" s="1"/>
  <c r="N11" s="1"/>
  <c r="O11" s="1"/>
  <c r="P11" s="1"/>
  <c r="D93" i="336"/>
  <c r="D92"/>
  <c r="D91"/>
  <c r="D90"/>
  <c r="D89"/>
  <c r="D88"/>
  <c r="D87"/>
  <c r="G87" s="1"/>
  <c r="D71"/>
  <c r="D52"/>
  <c r="D41"/>
  <c r="D40"/>
  <c r="D36"/>
  <c r="D35"/>
  <c r="D23"/>
  <c r="D24"/>
  <c r="D21"/>
  <c r="D20"/>
  <c r="D15"/>
  <c r="D17"/>
  <c r="G17" s="1"/>
  <c r="D12"/>
  <c r="D9"/>
  <c r="F35"/>
  <c r="G35"/>
  <c r="F34"/>
  <c r="G34" s="1"/>
  <c r="F33"/>
  <c r="G33"/>
  <c r="F30"/>
  <c r="G30" s="1"/>
  <c r="F29"/>
  <c r="G29"/>
  <c r="F28"/>
  <c r="G28" s="1"/>
  <c r="F27"/>
  <c r="G27" s="1"/>
  <c r="F24"/>
  <c r="F23"/>
  <c r="F22"/>
  <c r="G22" s="1"/>
  <c r="F21"/>
  <c r="F20"/>
  <c r="G20" s="1"/>
  <c r="F19"/>
  <c r="G19"/>
  <c r="F18"/>
  <c r="G18" s="1"/>
  <c r="F17"/>
  <c r="F16"/>
  <c r="F15"/>
  <c r="G15" s="1"/>
  <c r="F14"/>
  <c r="G14"/>
  <c r="F13"/>
  <c r="G13" s="1"/>
  <c r="F12"/>
  <c r="G12"/>
  <c r="F11"/>
  <c r="G11" s="1"/>
  <c r="F10"/>
  <c r="G10"/>
  <c r="F9"/>
  <c r="G9" s="1"/>
  <c r="F8"/>
  <c r="G8"/>
  <c r="F57"/>
  <c r="G57" s="1"/>
  <c r="F56"/>
  <c r="G56"/>
  <c r="F55"/>
  <c r="G55" s="1"/>
  <c r="F54"/>
  <c r="G54"/>
  <c r="F53"/>
  <c r="G53" s="1"/>
  <c r="F52"/>
  <c r="F51"/>
  <c r="G51" s="1"/>
  <c r="F50"/>
  <c r="G50"/>
  <c r="F49"/>
  <c r="G49" s="1"/>
  <c r="F46"/>
  <c r="G46"/>
  <c r="F45"/>
  <c r="G45" s="1"/>
  <c r="F44"/>
  <c r="G44"/>
  <c r="F43"/>
  <c r="G43" s="1"/>
  <c r="F42"/>
  <c r="G42"/>
  <c r="F41"/>
  <c r="G41" s="1"/>
  <c r="F40"/>
  <c r="F39"/>
  <c r="G39"/>
  <c r="F38"/>
  <c r="G38" s="1"/>
  <c r="F37"/>
  <c r="G37"/>
  <c r="F36"/>
  <c r="G36" s="1"/>
  <c r="F86"/>
  <c r="G86"/>
  <c r="F85"/>
  <c r="G85" s="1"/>
  <c r="F84"/>
  <c r="G84"/>
  <c r="F83"/>
  <c r="G83" s="1"/>
  <c r="F82"/>
  <c r="G82"/>
  <c r="F81"/>
  <c r="G81" s="1"/>
  <c r="F80"/>
  <c r="G80"/>
  <c r="F79"/>
  <c r="G79" s="1"/>
  <c r="F78"/>
  <c r="G78"/>
  <c r="F75"/>
  <c r="G75" s="1"/>
  <c r="F74"/>
  <c r="G74"/>
  <c r="F73"/>
  <c r="G73" s="1"/>
  <c r="F72"/>
  <c r="G72"/>
  <c r="F71"/>
  <c r="G71" s="1"/>
  <c r="G76" s="1"/>
  <c r="H76" s="1"/>
  <c r="F70"/>
  <c r="G70"/>
  <c r="F67"/>
  <c r="G67" s="1"/>
  <c r="F66"/>
  <c r="G66"/>
  <c r="F65"/>
  <c r="G65" s="1"/>
  <c r="F64"/>
  <c r="G64"/>
  <c r="F63"/>
  <c r="G63" s="1"/>
  <c r="F60"/>
  <c r="G60"/>
  <c r="F59"/>
  <c r="G59" s="1"/>
  <c r="F58"/>
  <c r="G58"/>
  <c r="F93"/>
  <c r="G93" s="1"/>
  <c r="F92"/>
  <c r="F91"/>
  <c r="G91" s="1"/>
  <c r="F90"/>
  <c r="F89"/>
  <c r="F88"/>
  <c r="G88" s="1"/>
  <c r="F87"/>
  <c r="F7"/>
  <c r="G7" s="1"/>
  <c r="E56" i="324"/>
  <c r="E53"/>
  <c r="E50"/>
  <c r="E47"/>
  <c r="E42"/>
  <c r="E40"/>
  <c r="E38"/>
  <c r="M25" i="328"/>
  <c r="N25" s="1"/>
  <c r="F24"/>
  <c r="G23"/>
  <c r="G24" s="1"/>
  <c r="N23" s="1"/>
  <c r="M22"/>
  <c r="N22" s="1"/>
  <c r="F21"/>
  <c r="G20"/>
  <c r="G21" s="1"/>
  <c r="N20" s="1"/>
  <c r="M19"/>
  <c r="N19" s="1"/>
  <c r="F18"/>
  <c r="G17"/>
  <c r="G18"/>
  <c r="E14"/>
  <c r="G14" i="327"/>
  <c r="G15" s="1"/>
  <c r="N14" s="1"/>
  <c r="O14" s="1"/>
  <c r="P14" s="1"/>
  <c r="G25" i="316"/>
  <c r="F25"/>
  <c r="N24" s="1"/>
  <c r="O24" s="1"/>
  <c r="P24" s="1"/>
  <c r="G23"/>
  <c r="F23"/>
  <c r="G17"/>
  <c r="G18" s="1"/>
  <c r="E32" i="315"/>
  <c r="G30"/>
  <c r="E30"/>
  <c r="G17"/>
  <c r="G18" s="1"/>
  <c r="G44" i="312"/>
  <c r="G34"/>
  <c r="G35" s="1"/>
  <c r="G22"/>
  <c r="G15"/>
  <c r="G16" s="1"/>
  <c r="F26" i="59"/>
  <c r="E44" i="312"/>
  <c r="H111" i="336"/>
  <c r="I111" s="1"/>
  <c r="E19" i="315"/>
  <c r="M58" i="324"/>
  <c r="N58"/>
  <c r="G56"/>
  <c r="G57" s="1"/>
  <c r="F56"/>
  <c r="F57" s="1"/>
  <c r="M55"/>
  <c r="N55" s="1"/>
  <c r="F54"/>
  <c r="G53"/>
  <c r="G54" s="1"/>
  <c r="M52"/>
  <c r="N52" s="1"/>
  <c r="F51"/>
  <c r="G50"/>
  <c r="G51" s="1"/>
  <c r="N50" s="1"/>
  <c r="O50" s="1"/>
  <c r="P50" s="1"/>
  <c r="M49"/>
  <c r="N49" s="1"/>
  <c r="G48"/>
  <c r="F48"/>
  <c r="J46"/>
  <c r="M46" s="1"/>
  <c r="M45"/>
  <c r="M44"/>
  <c r="F43"/>
  <c r="G42"/>
  <c r="G43" s="1"/>
  <c r="G41"/>
  <c r="F41"/>
  <c r="N40" s="1"/>
  <c r="O40" s="1"/>
  <c r="P40" s="1"/>
  <c r="G38"/>
  <c r="G39" s="1"/>
  <c r="N38" s="1"/>
  <c r="O38" s="1"/>
  <c r="P38" s="1"/>
  <c r="F38"/>
  <c r="F39"/>
  <c r="M37"/>
  <c r="N37" s="1"/>
  <c r="G35"/>
  <c r="G36" s="1"/>
  <c r="F35"/>
  <c r="F36" s="1"/>
  <c r="M34"/>
  <c r="N34" s="1"/>
  <c r="F33"/>
  <c r="G32"/>
  <c r="G33"/>
  <c r="M31"/>
  <c r="N31" s="1"/>
  <c r="F30"/>
  <c r="G29"/>
  <c r="G30"/>
  <c r="N29" s="1"/>
  <c r="O29" s="1"/>
  <c r="P29" s="1"/>
  <c r="M28"/>
  <c r="N28" s="1"/>
  <c r="F27"/>
  <c r="G26"/>
  <c r="G27" s="1"/>
  <c r="M25"/>
  <c r="N25" s="1"/>
  <c r="F24"/>
  <c r="G23"/>
  <c r="G24" s="1"/>
  <c r="M22"/>
  <c r="N22" s="1"/>
  <c r="F21"/>
  <c r="N20" s="1"/>
  <c r="G20"/>
  <c r="G21" s="1"/>
  <c r="M19"/>
  <c r="N19" s="1"/>
  <c r="F18"/>
  <c r="G17"/>
  <c r="G18" s="1"/>
  <c r="M16"/>
  <c r="N16" s="1"/>
  <c r="F15"/>
  <c r="G14"/>
  <c r="G15" s="1"/>
  <c r="M13"/>
  <c r="N13" s="1"/>
  <c r="F12"/>
  <c r="G11"/>
  <c r="G12" s="1"/>
  <c r="M29" i="328"/>
  <c r="N28"/>
  <c r="M28"/>
  <c r="G27"/>
  <c r="F27"/>
  <c r="N26"/>
  <c r="O26" s="1"/>
  <c r="P26" s="1"/>
  <c r="M16"/>
  <c r="N16" s="1"/>
  <c r="F15"/>
  <c r="G14"/>
  <c r="G15" s="1"/>
  <c r="N14" s="1"/>
  <c r="G13"/>
  <c r="F13"/>
  <c r="O12"/>
  <c r="P12"/>
  <c r="M19" i="327"/>
  <c r="M18"/>
  <c r="N18" s="1"/>
  <c r="G17"/>
  <c r="F17"/>
  <c r="N16" s="1"/>
  <c r="M29"/>
  <c r="M28"/>
  <c r="M27"/>
  <c r="M26"/>
  <c r="F25"/>
  <c r="G24"/>
  <c r="G25"/>
  <c r="N24" s="1"/>
  <c r="M23"/>
  <c r="M22"/>
  <c r="N22"/>
  <c r="G21"/>
  <c r="F21"/>
  <c r="F15"/>
  <c r="F13"/>
  <c r="G12"/>
  <c r="G13" s="1"/>
  <c r="M45" i="316"/>
  <c r="M44"/>
  <c r="M43"/>
  <c r="F42"/>
  <c r="G41"/>
  <c r="G42"/>
  <c r="N41"/>
  <c r="O41" s="1"/>
  <c r="P41" s="1"/>
  <c r="J21"/>
  <c r="M21" s="1"/>
  <c r="N21" s="1"/>
  <c r="G19"/>
  <c r="G20" s="1"/>
  <c r="F19"/>
  <c r="F20" s="1"/>
  <c r="E19"/>
  <c r="F18"/>
  <c r="N17" s="1"/>
  <c r="O17" s="1"/>
  <c r="P17" s="1"/>
  <c r="J16"/>
  <c r="M16" s="1"/>
  <c r="N16" s="1"/>
  <c r="G14"/>
  <c r="G15" s="1"/>
  <c r="F14"/>
  <c r="F15" s="1"/>
  <c r="G13"/>
  <c r="F13"/>
  <c r="N12" s="1"/>
  <c r="O12" s="1"/>
  <c r="P12" s="1"/>
  <c r="E17" i="315"/>
  <c r="J21"/>
  <c r="M21"/>
  <c r="N21" s="1"/>
  <c r="G19"/>
  <c r="G20" s="1"/>
  <c r="F19"/>
  <c r="F20"/>
  <c r="F18"/>
  <c r="N17" s="1"/>
  <c r="O17" s="1"/>
  <c r="P17" s="1"/>
  <c r="J24"/>
  <c r="M24" s="1"/>
  <c r="N24" s="1"/>
  <c r="G22"/>
  <c r="G23" s="1"/>
  <c r="F22"/>
  <c r="F23" s="1"/>
  <c r="J54"/>
  <c r="M54"/>
  <c r="N54" s="1"/>
  <c r="G52"/>
  <c r="G53"/>
  <c r="F52"/>
  <c r="F53" s="1"/>
  <c r="N52" s="1"/>
  <c r="O52" s="1"/>
  <c r="P52" s="1"/>
  <c r="J51"/>
  <c r="M51"/>
  <c r="N51" s="1"/>
  <c r="G49"/>
  <c r="G50" s="1"/>
  <c r="N49" s="1"/>
  <c r="F49"/>
  <c r="F50"/>
  <c r="J48"/>
  <c r="M48" s="1"/>
  <c r="J47"/>
  <c r="M47"/>
  <c r="J46"/>
  <c r="M46" s="1"/>
  <c r="J45"/>
  <c r="M45"/>
  <c r="J44"/>
  <c r="M44" s="1"/>
  <c r="N43" s="1"/>
  <c r="J43"/>
  <c r="M43"/>
  <c r="G41"/>
  <c r="G42" s="1"/>
  <c r="F41"/>
  <c r="F42"/>
  <c r="G31"/>
  <c r="J29" i="326"/>
  <c r="M29" s="1"/>
  <c r="N29" s="1"/>
  <c r="G27"/>
  <c r="G28"/>
  <c r="F27"/>
  <c r="F28" s="1"/>
  <c r="J26"/>
  <c r="M26"/>
  <c r="N26"/>
  <c r="G24"/>
  <c r="G25" s="1"/>
  <c r="F24"/>
  <c r="F25"/>
  <c r="J23"/>
  <c r="M23" s="1"/>
  <c r="J22"/>
  <c r="M22"/>
  <c r="J21"/>
  <c r="M21" s="1"/>
  <c r="J20"/>
  <c r="M20"/>
  <c r="J19"/>
  <c r="M19" s="1"/>
  <c r="J18"/>
  <c r="M18"/>
  <c r="G16"/>
  <c r="G17" s="1"/>
  <c r="N16" s="1"/>
  <c r="F16"/>
  <c r="F17"/>
  <c r="G45" i="312"/>
  <c r="N44" s="1"/>
  <c r="O44" s="1"/>
  <c r="P44" s="1"/>
  <c r="G23"/>
  <c r="N22" s="1"/>
  <c r="O22" s="1"/>
  <c r="P22" s="1"/>
  <c r="F25"/>
  <c r="G24"/>
  <c r="G25"/>
  <c r="N24" s="1"/>
  <c r="O24" s="1"/>
  <c r="P24" s="1"/>
  <c r="E24"/>
  <c r="F23"/>
  <c r="G20"/>
  <c r="G21" s="1"/>
  <c r="F20"/>
  <c r="F21"/>
  <c r="M40" i="316"/>
  <c r="M39"/>
  <c r="M38"/>
  <c r="F37"/>
  <c r="G36"/>
  <c r="G37" s="1"/>
  <c r="E46" i="312"/>
  <c r="J53" i="316"/>
  <c r="M53" s="1"/>
  <c r="J52"/>
  <c r="M52"/>
  <c r="G51"/>
  <c r="F50"/>
  <c r="F51"/>
  <c r="M49"/>
  <c r="N48" s="1"/>
  <c r="M48"/>
  <c r="F47"/>
  <c r="G46"/>
  <c r="G47" s="1"/>
  <c r="M35"/>
  <c r="N34" s="1"/>
  <c r="M34"/>
  <c r="F33"/>
  <c r="G32"/>
  <c r="G33" s="1"/>
  <c r="M31"/>
  <c r="M30"/>
  <c r="M29"/>
  <c r="N28" s="1"/>
  <c r="M28"/>
  <c r="F27"/>
  <c r="G26"/>
  <c r="G27" s="1"/>
  <c r="N26" s="1"/>
  <c r="F36" i="315"/>
  <c r="G35"/>
  <c r="G36" s="1"/>
  <c r="F31"/>
  <c r="M15" i="326"/>
  <c r="N14" s="1"/>
  <c r="M14"/>
  <c r="F13"/>
  <c r="G12"/>
  <c r="G13" s="1"/>
  <c r="J48" i="312"/>
  <c r="M48" s="1"/>
  <c r="N48" s="1"/>
  <c r="G46"/>
  <c r="G47" s="1"/>
  <c r="F46"/>
  <c r="F47" s="1"/>
  <c r="F45"/>
  <c r="J43"/>
  <c r="M43"/>
  <c r="N43" s="1"/>
  <c r="G41"/>
  <c r="G42" s="1"/>
  <c r="F41"/>
  <c r="F42"/>
  <c r="N41" s="1"/>
  <c r="F40"/>
  <c r="G39"/>
  <c r="G40"/>
  <c r="N39"/>
  <c r="O39" s="1"/>
  <c r="P39" s="1"/>
  <c r="F35"/>
  <c r="E17"/>
  <c r="F17"/>
  <c r="F18"/>
  <c r="G17"/>
  <c r="G18" s="1"/>
  <c r="J19"/>
  <c r="M19"/>
  <c r="N19" s="1"/>
  <c r="M40" i="315"/>
  <c r="M39"/>
  <c r="N39" s="1"/>
  <c r="F38"/>
  <c r="N37" s="1"/>
  <c r="G37"/>
  <c r="G38" s="1"/>
  <c r="G12" i="312"/>
  <c r="G13"/>
  <c r="F12"/>
  <c r="F13" s="1"/>
  <c r="N12" s="1"/>
  <c r="O12" s="1"/>
  <c r="P12" s="1"/>
  <c r="E31"/>
  <c r="E36"/>
  <c r="J34" i="315"/>
  <c r="M34" s="1"/>
  <c r="N34" s="1"/>
  <c r="J29"/>
  <c r="M29"/>
  <c r="N29" s="1"/>
  <c r="J16"/>
  <c r="M16" s="1"/>
  <c r="N16" s="1"/>
  <c r="J38" i="312"/>
  <c r="M38" s="1"/>
  <c r="N38" s="1"/>
  <c r="J33"/>
  <c r="M33"/>
  <c r="N33" s="1"/>
  <c r="J28"/>
  <c r="M28" s="1"/>
  <c r="N28" s="1"/>
  <c r="J14"/>
  <c r="M14"/>
  <c r="N14" s="1"/>
  <c r="G12" i="315"/>
  <c r="G13" s="1"/>
  <c r="F13"/>
  <c r="N12" s="1"/>
  <c r="O12" s="1"/>
  <c r="P12" s="1"/>
  <c r="M55" i="312"/>
  <c r="N55" s="1"/>
  <c r="G53"/>
  <c r="G54" s="1"/>
  <c r="F53"/>
  <c r="F54"/>
  <c r="N53" s="1"/>
  <c r="O53" s="1"/>
  <c r="P53" s="1"/>
  <c r="F52"/>
  <c r="G51"/>
  <c r="G52" s="1"/>
  <c r="E51"/>
  <c r="E53"/>
  <c r="G49"/>
  <c r="G50" s="1"/>
  <c r="N49" s="1"/>
  <c r="O49" s="1"/>
  <c r="P49" s="1"/>
  <c r="F50"/>
  <c r="G36"/>
  <c r="G37" s="1"/>
  <c r="F36"/>
  <c r="F37" s="1"/>
  <c r="G31"/>
  <c r="G32" s="1"/>
  <c r="N31" s="1"/>
  <c r="F31"/>
  <c r="F32"/>
  <c r="G30"/>
  <c r="F30"/>
  <c r="G26"/>
  <c r="G27"/>
  <c r="F26"/>
  <c r="F27" s="1"/>
  <c r="N26" s="1"/>
  <c r="F16"/>
  <c r="G32" i="315"/>
  <c r="G33" s="1"/>
  <c r="F32"/>
  <c r="F33" s="1"/>
  <c r="N32" s="1"/>
  <c r="G27"/>
  <c r="G28" s="1"/>
  <c r="F27"/>
  <c r="F28" s="1"/>
  <c r="G26"/>
  <c r="F26"/>
  <c r="N25" s="1"/>
  <c r="O25" s="1"/>
  <c r="P25" s="1"/>
  <c r="G14"/>
  <c r="G15" s="1"/>
  <c r="F14"/>
  <c r="F15" s="1"/>
  <c r="B20" i="59"/>
  <c r="B15"/>
  <c r="F13"/>
  <c r="E13"/>
  <c r="E15"/>
  <c r="E17" s="1"/>
  <c r="E18" s="1"/>
  <c r="G13"/>
  <c r="F17"/>
  <c r="F18" s="1"/>
  <c r="G17"/>
  <c r="G18"/>
  <c r="D33"/>
  <c r="E33"/>
  <c r="F33"/>
  <c r="N47" i="324"/>
  <c r="G89" i="336"/>
  <c r="G90"/>
  <c r="G92"/>
  <c r="G40"/>
  <c r="G21"/>
  <c r="N43" i="316"/>
  <c r="E34" i="312"/>
  <c r="G105" i="336"/>
  <c r="G103"/>
  <c r="D16"/>
  <c r="G16" s="1"/>
  <c r="N32" i="324"/>
  <c r="N17" i="328"/>
  <c r="N29" i="312"/>
  <c r="O29" s="1"/>
  <c r="P29" s="1"/>
  <c r="N38" i="316"/>
  <c r="N29" i="337"/>
  <c r="G24" i="336"/>
  <c r="G52"/>
  <c r="G23"/>
  <c r="G25" l="1"/>
  <c r="H25" s="1"/>
  <c r="O29" i="337"/>
  <c r="P29" s="1"/>
  <c r="N34" i="312"/>
  <c r="O34" s="1"/>
  <c r="P34" s="1"/>
  <c r="F27" i="59"/>
  <c r="F34" s="1"/>
  <c r="G94" i="336"/>
  <c r="G61"/>
  <c r="H61" s="1"/>
  <c r="E20" i="59"/>
  <c r="E22"/>
  <c r="N52" i="316"/>
  <c r="O16" i="327"/>
  <c r="P16" s="1"/>
  <c r="G68" i="336"/>
  <c r="H68" s="1"/>
  <c r="G31"/>
  <c r="H31" s="1"/>
  <c r="O23" i="337"/>
  <c r="P23" s="1"/>
  <c r="P39" s="1"/>
  <c r="P40" s="1"/>
  <c r="P41" s="1"/>
  <c r="G47" i="336"/>
  <c r="H47" s="1"/>
  <c r="O26" i="337"/>
  <c r="P26" s="1"/>
  <c r="O41" i="312"/>
  <c r="P41" s="1"/>
  <c r="N35" i="315"/>
  <c r="O35" s="1"/>
  <c r="P35" s="1"/>
  <c r="N36" i="316"/>
  <c r="O36" s="1"/>
  <c r="P36" s="1"/>
  <c r="N22" i="315"/>
  <c r="O22" s="1"/>
  <c r="P22" s="1"/>
  <c r="N14" i="316"/>
  <c r="O14" s="1"/>
  <c r="P14" s="1"/>
  <c r="N19"/>
  <c r="O19" s="1"/>
  <c r="P19" s="1"/>
  <c r="N56" i="324"/>
  <c r="O56" s="1"/>
  <c r="P56" s="1"/>
  <c r="O17" i="328"/>
  <c r="P17" s="1"/>
  <c r="O32" i="324"/>
  <c r="P32" s="1"/>
  <c r="N17" i="312"/>
  <c r="O17" s="1"/>
  <c r="P17" s="1"/>
  <c r="N20"/>
  <c r="O20" s="1"/>
  <c r="P20" s="1"/>
  <c r="N27" i="326"/>
  <c r="O27" s="1"/>
  <c r="P27" s="1"/>
  <c r="N12" i="327"/>
  <c r="O12" s="1"/>
  <c r="P12" s="1"/>
  <c r="N53" i="324"/>
  <c r="N22" i="316"/>
  <c r="O22" s="1"/>
  <c r="P22" s="1"/>
  <c r="E36" i="337"/>
  <c r="P36" s="1"/>
  <c r="N27" i="315"/>
  <c r="N51" i="312"/>
  <c r="O51" s="1"/>
  <c r="P51" s="1"/>
  <c r="N20" i="327"/>
  <c r="O20" s="1"/>
  <c r="P20" s="1"/>
  <c r="N26"/>
  <c r="O26" i="312"/>
  <c r="P26" s="1"/>
  <c r="O47" i="324"/>
  <c r="P47" s="1"/>
  <c r="N14" i="315"/>
  <c r="O14" s="1"/>
  <c r="P14" s="1"/>
  <c r="O32"/>
  <c r="P32" s="1"/>
  <c r="N46" i="312"/>
  <c r="O46" s="1"/>
  <c r="P46" s="1"/>
  <c r="N30" i="315"/>
  <c r="O30" s="1"/>
  <c r="P30" s="1"/>
  <c r="O26" i="316"/>
  <c r="P26" s="1"/>
  <c r="N32"/>
  <c r="O32" s="1"/>
  <c r="P32" s="1"/>
  <c r="N50"/>
  <c r="O50" s="1"/>
  <c r="P50" s="1"/>
  <c r="N18" i="326"/>
  <c r="N24"/>
  <c r="O24" s="1"/>
  <c r="P24" s="1"/>
  <c r="N41" i="315"/>
  <c r="O41" s="1"/>
  <c r="P41" s="1"/>
  <c r="O49"/>
  <c r="P49" s="1"/>
  <c r="N19"/>
  <c r="O19" s="1"/>
  <c r="P19" s="1"/>
  <c r="O14" i="328"/>
  <c r="P14" s="1"/>
  <c r="N17" i="324"/>
  <c r="O17" s="1"/>
  <c r="P17" s="1"/>
  <c r="N35"/>
  <c r="O35" s="1"/>
  <c r="P35" s="1"/>
  <c r="N44"/>
  <c r="N15" i="312"/>
  <c r="O15" s="1"/>
  <c r="P15" s="1"/>
  <c r="O20" i="328"/>
  <c r="P20" s="1"/>
  <c r="O20" i="324"/>
  <c r="P20" s="1"/>
  <c r="N36" i="312"/>
  <c r="O36" s="1"/>
  <c r="P36" s="1"/>
  <c r="O37" i="315"/>
  <c r="P37" s="1"/>
  <c r="O31" i="312"/>
  <c r="P31" s="1"/>
  <c r="P56" s="1"/>
  <c r="P57" s="1"/>
  <c r="P58" s="1"/>
  <c r="O16" i="326"/>
  <c r="P16" s="1"/>
  <c r="P30" i="327"/>
  <c r="P31" s="1"/>
  <c r="P32" s="1"/>
  <c r="O24"/>
  <c r="P24" s="1"/>
  <c r="N11" i="324"/>
  <c r="O11" s="1"/>
  <c r="P11" s="1"/>
  <c r="N23"/>
  <c r="O23" s="1"/>
  <c r="P23" s="1"/>
  <c r="N42"/>
  <c r="O42" s="1"/>
  <c r="P42" s="1"/>
  <c r="O53"/>
  <c r="P53" s="1"/>
  <c r="O27" i="315"/>
  <c r="P27" s="1"/>
  <c r="P55" s="1"/>
  <c r="P56" s="1"/>
  <c r="P57" s="1"/>
  <c r="N12" i="326"/>
  <c r="O12" s="1"/>
  <c r="P12" s="1"/>
  <c r="N46" i="316"/>
  <c r="O46" s="1"/>
  <c r="P46" s="1"/>
  <c r="P54" s="1"/>
  <c r="P55" s="1"/>
  <c r="P56" s="1"/>
  <c r="N14" i="324"/>
  <c r="O14" s="1"/>
  <c r="P14" s="1"/>
  <c r="N26"/>
  <c r="O26" s="1"/>
  <c r="P26" s="1"/>
  <c r="O23" i="328"/>
  <c r="P23" s="1"/>
  <c r="P42" i="337" l="1"/>
  <c r="P43" s="1"/>
  <c r="E24" i="59"/>
  <c r="E26"/>
  <c r="E27" s="1"/>
  <c r="E34" s="1"/>
  <c r="F36"/>
  <c r="F38"/>
  <c r="G108" i="336"/>
  <c r="H94"/>
  <c r="H108" s="1"/>
  <c r="P30" i="328"/>
  <c r="P31" s="1"/>
  <c r="P32" s="1"/>
  <c r="P34" s="1"/>
  <c r="P30" i="326"/>
  <c r="P31" s="1"/>
  <c r="P32" s="1"/>
  <c r="P33" i="328"/>
  <c r="P59" i="312"/>
  <c r="P60" s="1"/>
  <c r="P57" i="316"/>
  <c r="P58" s="1"/>
  <c r="P34" i="326"/>
  <c r="P33"/>
  <c r="P58" i="315"/>
  <c r="P59" s="1"/>
  <c r="P59" i="324"/>
  <c r="P60" s="1"/>
  <c r="P61" s="1"/>
  <c r="P33" i="327"/>
  <c r="P34" s="1"/>
  <c r="H22" i="311" l="1"/>
  <c r="D22" s="1"/>
  <c r="M6" i="337"/>
  <c r="E36" i="59"/>
  <c r="E38" s="1"/>
  <c r="F39"/>
  <c r="F40" s="1"/>
  <c r="G109" i="336"/>
  <c r="G110"/>
  <c r="M6" i="327"/>
  <c r="H16" i="311"/>
  <c r="D16" s="1"/>
  <c r="M6" i="316"/>
  <c r="H14" i="311"/>
  <c r="D14" s="1"/>
  <c r="M6" i="328"/>
  <c r="H18" i="311"/>
  <c r="D18" s="1"/>
  <c r="H10"/>
  <c r="D10" s="1"/>
  <c r="M6" i="326"/>
  <c r="H12" i="311"/>
  <c r="D12" s="1"/>
  <c r="M6" i="315"/>
  <c r="P62" i="324"/>
  <c r="P63" s="1"/>
  <c r="M6" i="312"/>
  <c r="H8" i="311"/>
  <c r="E40" i="59" l="1"/>
  <c r="E39"/>
  <c r="M6" i="324"/>
  <c r="H20" i="311"/>
  <c r="D20" s="1"/>
  <c r="H24"/>
  <c r="D8"/>
  <c r="H11" i="59" l="1"/>
  <c r="F4" i="311"/>
  <c r="D24"/>
  <c r="H13" i="59" l="1"/>
  <c r="D11"/>
  <c r="D13" s="1"/>
  <c r="D15" s="1"/>
  <c r="H15" l="1"/>
  <c r="H17" s="1"/>
  <c r="D17"/>
  <c r="D18" s="1"/>
  <c r="H18" l="1"/>
  <c r="H41"/>
  <c r="D20"/>
  <c r="G22"/>
  <c r="G24"/>
  <c r="H24" s="1"/>
  <c r="D26" l="1"/>
  <c r="D27" s="1"/>
  <c r="H20"/>
  <c r="G26"/>
  <c r="G27" s="1"/>
  <c r="H22"/>
  <c r="H26" l="1"/>
  <c r="H27" s="1"/>
  <c r="H29"/>
  <c r="D34"/>
  <c r="H31"/>
  <c r="G31" s="1"/>
  <c r="G29" l="1"/>
  <c r="G33" s="1"/>
  <c r="H33"/>
  <c r="H34" s="1"/>
  <c r="D36"/>
  <c r="D38" s="1"/>
  <c r="D40" l="1"/>
  <c r="D39"/>
  <c r="G34"/>
  <c r="J111" i="336"/>
  <c r="K111" s="1"/>
  <c r="L111" s="1"/>
  <c r="H36" i="59"/>
  <c r="H38" s="1"/>
  <c r="H39" l="1"/>
  <c r="H40" s="1"/>
  <c r="G38"/>
  <c r="G36"/>
  <c r="G5" l="1"/>
  <c r="J41"/>
  <c r="G39"/>
  <c r="G40" s="1"/>
</calcChain>
</file>

<file path=xl/sharedStrings.xml><?xml version="1.0" encoding="utf-8"?>
<sst xmlns="http://schemas.openxmlformats.org/spreadsheetml/2006/main" count="1532" uniqueCount="274">
  <si>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</si>
  <si>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</si>
  <si>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</si>
  <si>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</si>
  <si>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</si>
  <si>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</si>
  <si>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</si>
  <si>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</si>
  <si>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</si>
  <si>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</si>
  <si>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</si>
  <si>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</si>
  <si>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</si>
  <si>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</si>
  <si>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</si>
  <si>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</si>
  <si>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</si>
  <si>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</si>
  <si>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</si>
  <si>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</si>
  <si>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</si>
  <si>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</si>
  <si>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</si>
  <si>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</si>
  <si>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</si>
  <si>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</si>
  <si>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</si>
  <si>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</si>
  <si>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</si>
  <si>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</si>
  <si>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</si>
  <si>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</si>
  <si>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</si>
  <si>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</si>
  <si>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</si>
  <si>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</si>
  <si>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</si>
  <si>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</si>
  <si>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</si>
  <si>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</si>
  <si>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</si>
  <si>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</si>
  <si>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</si>
  <si>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</si>
  <si>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</si>
  <si>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</si>
  <si>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</si>
  <si>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</si>
  <si>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</si>
  <si>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</si>
  <si>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</si>
  <si>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</si>
  <si>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</si>
  <si>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</si>
  <si>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</si>
  <si>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</si>
  <si>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</si>
  <si>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</si>
  <si>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</si>
  <si>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</si>
  <si>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</si>
  <si>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</si>
  <si>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</si>
  <si>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</si>
  <si>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</si>
  <si>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</si>
  <si>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</si>
  <si>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</si>
  <si>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</si>
  <si>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</si>
  <si>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</si>
  <si>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</si>
  <si>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</si>
  <si>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</si>
  <si>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</si>
  <si>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</si>
  <si>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</si>
  <si>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</si>
  <si>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</si>
  <si>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</si>
  <si>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բիտում</t>
  </si>
  <si>
    <t>Ա/բ մանրահատիկ</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</si>
  <si>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</si>
  <si>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</si>
  <si>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</si>
  <si>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</si>
  <si>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</si>
  <si>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</si>
  <si>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</si>
  <si>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</si>
  <si>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</si>
  <si>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</si>
  <si>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</si>
  <si>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</si>
  <si>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27-36</t>
  </si>
  <si>
    <t>27-171</t>
  </si>
  <si>
    <t>27-245</t>
  </si>
  <si>
    <t>կմ</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</si>
  <si>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</si>
  <si>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</si>
  <si>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</si>
  <si>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</si>
  <si>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</si>
  <si>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</si>
  <si>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</si>
  <si>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</si>
  <si>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</si>
  <si>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</si>
  <si>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</si>
  <si>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</si>
  <si>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</si>
  <si>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Հողային պաստառի քանդում (10eIV կարգի բնահող) ձեռքի աշխատանքով</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</si>
  <si>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</si>
  <si>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</si>
  <si>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</si>
  <si>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</si>
  <si>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</si>
  <si>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</si>
  <si>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</si>
  <si>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</si>
  <si>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</si>
  <si>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</si>
  <si>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</si>
  <si>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</si>
  <si>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</si>
  <si>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</si>
  <si>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</si>
  <si>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</si>
  <si>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</si>
  <si>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1-967</t>
  </si>
  <si>
    <t xml:space="preserve">Դիտահորերի ոչ պիտանի բետոնյա սալերի ապամոնտաժում, բարձում ա/ի </t>
  </si>
  <si>
    <t>Դիտահորի նոր սալերի (կափարիչով) տեղադրում 1,2x1,2 չափսերի</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</si>
  <si>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</si>
  <si>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</si>
  <si>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</si>
  <si>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</si>
  <si>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</si>
  <si>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(10eIV կարգի բնահող) էքսկ. 0,65մ3 շ.տ. ա/ի </t>
  </si>
  <si>
    <t xml:space="preserve">Նույնի բարձում (10e IV կարգի բնահող) էքսկ. 0,65մ3 շ.տ. ա/ի </t>
  </si>
  <si>
    <t>խողովակ</t>
  </si>
  <si>
    <t>խիճ</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</si>
  <si>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</si>
  <si>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</si>
  <si>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Ա/բ ծածկի քանդում և բարձում էքսկ. 0,65 մ3 շ.տ. ա/ի</t>
  </si>
  <si>
    <t>Հողային պաստառի քանդում (IV կարգի բնահող) ձեռքի աշխատանքով</t>
  </si>
  <si>
    <t xml:space="preserve">Նույնի բարձում ա/ի  էքս. 0.65մ3 շ.տ. </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</si>
  <si>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</si>
  <si>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</si>
  <si>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</si>
  <si>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 ----------------------- 2022թ.</t>
  </si>
  <si>
    <t>Կազմված է  2022թ.  գներով</t>
  </si>
  <si>
    <t>Գն 3</t>
  </si>
  <si>
    <t xml:space="preserve">III կարգի բնահողի մշակում բուլդոզերով տեղափոխում 20մ </t>
  </si>
  <si>
    <t xml:space="preserve">IV կարգի բնահող մշակում էքսկ. 0,65մ3 շ.տ. բարձում ա/ի </t>
  </si>
  <si>
    <t>Երթևեկելի մասի նշագծում հոծ գծով 0,1մ լայն</t>
  </si>
  <si>
    <t>27-248</t>
  </si>
  <si>
    <t>Երթևեկելի մասի նշագծում ընդհատ գծով 1:1</t>
  </si>
  <si>
    <t>2. Երթևեկելի մաս</t>
  </si>
  <si>
    <t>3. Իջատեղեր մուտքեր</t>
  </si>
  <si>
    <t>4. Մայթեր</t>
  </si>
  <si>
    <t xml:space="preserve"> Ծավալափերթ</t>
  </si>
  <si>
    <t>27-86</t>
  </si>
  <si>
    <t xml:space="preserve">եզրաքար </t>
  </si>
  <si>
    <t>բետոն</t>
  </si>
  <si>
    <t>Բազալտե 15x30 եզրաքարերի տեղադրում բետոնյա հիմքի վրա 1գծ.մ - 0.035մ3 (B-15)</t>
  </si>
  <si>
    <t>Դիտահորեր</t>
  </si>
  <si>
    <t>Նախապատրաստական աշխատանքներ</t>
  </si>
  <si>
    <t>1-1590</t>
  </si>
  <si>
    <t>Բետոնյա ծածկի քանդում և բարձում էքսկ. 0,65 մ3 շ.տ. ա/ի</t>
  </si>
  <si>
    <t>Գն. 3</t>
  </si>
  <si>
    <t>1-1606</t>
  </si>
  <si>
    <t xml:space="preserve">        Կազմված է 2022-02թ. գներով  </t>
  </si>
  <si>
    <r>
      <t>Գ. աշխ.</t>
    </r>
    <r>
      <rPr>
        <b/>
        <i/>
        <sz val="12"/>
        <color indexed="8"/>
        <rFont val="GHEA Grapalat"/>
        <family val="3"/>
      </rPr>
      <t>= 2048,42</t>
    </r>
  </si>
  <si>
    <r>
      <t>Գ. մեք.</t>
    </r>
    <r>
      <rPr>
        <b/>
        <i/>
        <sz val="12"/>
        <color indexed="8"/>
        <rFont val="GHEA Grapalat"/>
        <family val="3"/>
      </rPr>
      <t>=  3085,30</t>
    </r>
  </si>
  <si>
    <t>Կազմված է 2022-02թ. գներով</t>
  </si>
  <si>
    <t>Նյութերի միավորի արժեքը Գ=1.165</t>
  </si>
  <si>
    <t>27-38</t>
  </si>
  <si>
    <t>Խճավազային հիմք C-5 h=15սմ հաստությամբ</t>
  </si>
  <si>
    <t>Խիճ 20-40մմ</t>
  </si>
  <si>
    <t>Խիճ 5-10մմ</t>
  </si>
  <si>
    <t>ավազ 0-5մմ</t>
  </si>
  <si>
    <t>27-164-1
27-165-1
q=4</t>
  </si>
  <si>
    <t>Խոշորահատիկ ա/բ h=6սմ</t>
  </si>
  <si>
    <t>Ա/բ խոշոր</t>
  </si>
  <si>
    <t>27-164-2</t>
  </si>
  <si>
    <t>Մանրահատիկ ա/բ h=4սմ  (խիտ Б տիպի I մակնիշի)</t>
  </si>
  <si>
    <t xml:space="preserve">Հողային պաստառի քանդում  (10e IV կարգի բնահող) էքսկ. 0,65մ3 շ.տ. ա/ի </t>
  </si>
  <si>
    <t>Բազալտե 15x30 եզրաքարերի  քանդում վերադարձ սեփականատիրոջը</t>
  </si>
  <si>
    <t>Ավազակոպճային հիմքի իրականացում հմիջ=10սմ</t>
  </si>
  <si>
    <t>Դիտահորի նոր սալերի (կափարիչով) տեղադրում 1,5x1,5 չափսերի</t>
  </si>
  <si>
    <t>Գոյություն ունեցող դիտահորերի բարձրացում և նորոգում B20 դասի բետոնով</t>
  </si>
  <si>
    <t>КУЦ
աղ 2-237</t>
  </si>
  <si>
    <t>Ձևավոր գծանշում</t>
  </si>
  <si>
    <t>էմալ</t>
  </si>
  <si>
    <t>լուսաանդ գնդիկ</t>
  </si>
  <si>
    <t>Տարածքի արտաքին լուսավորության ցանց</t>
  </si>
  <si>
    <t>33-621</t>
  </si>
  <si>
    <t>լրակ.</t>
  </si>
  <si>
    <t>8-363</t>
  </si>
  <si>
    <t>Բարձակ 48x3մմ, L=1,8մ</t>
  </si>
  <si>
    <t>8-591-2</t>
  </si>
  <si>
    <t>Մալուխների միացման սեղմակ</t>
  </si>
  <si>
    <t>սեղմակ</t>
  </si>
  <si>
    <t>Մալուխների ամրացման ամրակ</t>
  </si>
  <si>
    <t>ամրակ</t>
  </si>
  <si>
    <t>8-609-1</t>
  </si>
  <si>
    <t>Արտաքին լուսավորության լուսամփոփ,LED լամպով, 60Վտ, IP65</t>
  </si>
  <si>
    <t>Լուսատու</t>
  </si>
  <si>
    <t>Հեղյուս M16, պնդօղակ M16</t>
  </si>
  <si>
    <t>հեղյուս</t>
  </si>
  <si>
    <t>8-149-1</t>
  </si>
  <si>
    <t>մալուխ</t>
  </si>
  <si>
    <r>
      <t>Մալուխ ալյումինե ջիղերով մեկուսացման հատվածքը 3x2,5մմ</t>
    </r>
    <r>
      <rPr>
        <vertAlign val="superscript"/>
        <sz val="12"/>
        <rFont val="GHEA Grapalat"/>
        <family val="3"/>
      </rPr>
      <t>2</t>
    </r>
    <r>
      <rPr>
        <sz val="12"/>
        <rFont val="GHEA Grapalat"/>
        <family val="3"/>
      </rPr>
      <t xml:space="preserve"> АВВГ</t>
    </r>
  </si>
  <si>
    <t>8-417-9</t>
  </si>
  <si>
    <t xml:space="preserve">Ծալքավոր մեկուսիչ խողովակ Փ20մմ </t>
  </si>
  <si>
    <t>1-1594</t>
  </si>
  <si>
    <t>Հենասյան փոսի փորում մեխանիզմով, բարձելով ա/մ</t>
  </si>
  <si>
    <t>6-4</t>
  </si>
  <si>
    <t>Բետոնե հիմքերի պատրաստում հանասյան տակ B15 դասի բետոնով</t>
  </si>
  <si>
    <t>կողապատում</t>
  </si>
  <si>
    <t>փայտանյութ</t>
  </si>
  <si>
    <t>Ավազի հենասյան համար</t>
  </si>
  <si>
    <t>Ավազ</t>
  </si>
  <si>
    <t>8-472-2</t>
  </si>
  <si>
    <t>Պողպատե անկյունային   70x70x5մմ</t>
  </si>
  <si>
    <t>ակյունակ</t>
  </si>
  <si>
    <t>Մետաղյա գոտի 40x5մմ</t>
  </si>
  <si>
    <t>գոտի</t>
  </si>
  <si>
    <t>26-76</t>
  </si>
  <si>
    <t xml:space="preserve">Հենասյան ներկում հակակոռոզիոն էմալով,  2 շերտ </t>
  </si>
  <si>
    <t>հակակոռզ-էմալ</t>
  </si>
  <si>
    <t>Արտաքին լուսավորության հենասյուն 159x4մմ L=7,0մ</t>
  </si>
  <si>
    <t>խող. 159x4</t>
  </si>
  <si>
    <t>Հողի հեռացում և փռում տեղում</t>
  </si>
  <si>
    <t xml:space="preserve">   Օբյեկտային նախահաշիվ  N 1</t>
  </si>
  <si>
    <t>1. Նախապատրաստական աշխատանքներ</t>
  </si>
  <si>
    <t>ԱԱՀ-20%</t>
  </si>
  <si>
    <t>Ընդամենը ԱԱՀ-ով</t>
  </si>
  <si>
    <r>
      <t>Մալուխ ալյումինե ջիղերով մեկուսացման հատվածքը 3x16,մմ</t>
    </r>
    <r>
      <rPr>
        <vertAlign val="superscript"/>
        <sz val="12"/>
        <rFont val="GHEA Grapalat"/>
        <family val="3"/>
      </rPr>
      <t>2</t>
    </r>
    <r>
      <rPr>
        <sz val="12"/>
        <rFont val="GHEA Grapalat"/>
        <family val="3"/>
      </rPr>
      <t xml:space="preserve"> СИП</t>
    </r>
  </si>
  <si>
    <t xml:space="preserve">Փոքր ծավալի ՇՄԱ </t>
  </si>
  <si>
    <t>Գյումրի քաղաքի Մատնիշյան (Տիգրան Մեծ փողոցից Մազմանյան փողոց) փողոցի հիմնանորոգման աշխատանքների նախագիծ</t>
  </si>
  <si>
    <t>Մատնիշյան (Տիգրան Մեծ փողոցից Մազմանյան փողոց) փողոցի հիմնանորոգում</t>
  </si>
  <si>
    <t>Ա/բ ծածկի տեղափոխում  7,8 կմ</t>
  </si>
  <si>
    <t>Բետոնյա ծածկի տեղափոխում լցակույտ 7,8կմ</t>
  </si>
  <si>
    <t>Գրունտի տեղափոխում լցակույտ 7,8կմ</t>
  </si>
  <si>
    <t xml:space="preserve">Բետոնյա 15x30 եզրաքարերի  քանդում </t>
  </si>
  <si>
    <t>Տեղափոխում լցակույտ 7,8 կմ</t>
  </si>
  <si>
    <t>Բետոնյա 15x30 եզրաքարերի  քանդում վերադարձ սեփականատիրոջը</t>
  </si>
  <si>
    <t>Միաձույլ բետոնե եզրաշարի կառուցում 10x20 (B-20)-270,7մ</t>
  </si>
  <si>
    <t>Բազալտե 10x20 եզրաքարերի տեղադրում բետոնյա հիմքի վրա 1գծ.մ - 0.03մ3 (B-15)</t>
  </si>
  <si>
    <t>Տեղափոխում լցակույտ 7,8 կմ  միջին հեռ. (գոյություն ունեցող կափարիչների վերադարձ սեփականատիրոջը)</t>
  </si>
  <si>
    <t>27-249</t>
  </si>
  <si>
    <t>Երթևեկելի մասի նշագծում ընդհատ գծով 1:3</t>
  </si>
  <si>
    <t>27-250</t>
  </si>
  <si>
    <t>Երթևեկելի մասի նշագծում ընդհատ գծով 3:1</t>
  </si>
  <si>
    <t>5․ Դիտահորեր</t>
  </si>
  <si>
    <t>6․ Կահավորում</t>
  </si>
  <si>
    <t>7․ Տարածքի արտաքին լուսավորության ցանց</t>
  </si>
  <si>
    <t>d=159 պողպատե խողովակներ (կոմունիկացիաների անցումների պատյաններ)</t>
  </si>
  <si>
    <t>Գրունտի տեղափոխում լցակույտ 10,1կմ</t>
  </si>
  <si>
    <t>1-1546</t>
  </si>
  <si>
    <t>Հողային պաստառի քանդում (IV կարգի բնահող) էքս. 0.65մ3 շ.տ. կողքի կուտակումով</t>
  </si>
  <si>
    <t>Հողային պաստառի քանդում  ձեռքով կողքի կուտակումով</t>
  </si>
  <si>
    <t>Ավազային բարձիկների տեղադրում</t>
  </si>
  <si>
    <t>ավազակոպիճ</t>
  </si>
  <si>
    <t>22-68</t>
  </si>
  <si>
    <t>Պողպատե d159x3 խողովակի տեղադրում, որպես պատյան</t>
  </si>
  <si>
    <t>26-79</t>
  </si>
  <si>
    <t xml:space="preserve">բիտում </t>
  </si>
  <si>
    <t>Հետլիցքի իրականացում  կողքի կուտակված բնահողով բուլդոզերի օգնությամբ</t>
  </si>
  <si>
    <t>Տեղային նախահաշիվ  N1-8</t>
  </si>
  <si>
    <t>Պողպատե d159 խողովակի  ջրամեկուսացում 2 շերտ տաք բիտումով -34,8մ</t>
  </si>
  <si>
    <t>Նախահաշիվ                                    N1-8</t>
  </si>
  <si>
    <t>8.  d=159 պողպատե խողովակներ (կոմունիկացիաների անցումների պատյաններ)</t>
  </si>
</sst>
</file>

<file path=xl/styles.xml><?xml version="1.0" encoding="utf-8"?>
<styleSheet xmlns="http://schemas.openxmlformats.org/spreadsheetml/2006/main">
  <numFmts count="9">
    <numFmt numFmtId="164" formatCode="_(* #,##0.00_);_(* \(#,##0.00\);_(* &quot;-&quot;??_);_(@_)"/>
    <numFmt numFmtId="165" formatCode="_-* #,##0.00_р_._-;\-* #,##0.00_р_._-;_-* &quot;-&quot;??_р_._-;_-@_-"/>
    <numFmt numFmtId="166" formatCode="0.0000"/>
    <numFmt numFmtId="167" formatCode="0.00000"/>
    <numFmt numFmtId="168" formatCode="0.0"/>
    <numFmt numFmtId="169" formatCode="0.000"/>
    <numFmt numFmtId="170" formatCode="0.0%"/>
    <numFmt numFmtId="171" formatCode="_-* #,##0\ _€_-;\-* #,##0\ _€_-;_-* &quot;-&quot;\ _€_-;_-@_-"/>
    <numFmt numFmtId="172" formatCode="#,##0.0"/>
  </numFmts>
  <fonts count="25">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b/>
      <i/>
      <sz val="12"/>
      <color theme="1"/>
      <name val="GHEA Grapalat"/>
      <family val="3"/>
    </font>
    <font>
      <sz val="12"/>
      <color theme="1"/>
      <name val="GHEA Grapalat"/>
      <family val="3"/>
    </font>
  </fonts>
  <fills count="5">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02">
    <xf numFmtId="0" fontId="0" fillId="0" borderId="0"/>
    <xf numFmtId="171"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64" fontId="6" fillId="0" borderId="0" applyFont="0" applyFill="0" applyBorder="0" applyAlignment="0" applyProtection="0"/>
  </cellStyleXfs>
  <cellXfs count="443">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172" fontId="7" fillId="0" borderId="0" xfId="40" applyNumberFormat="1" applyFont="1" applyBorder="1" applyAlignment="1">
      <alignment horizontal="center" vertical="center"/>
    </xf>
    <xf numFmtId="16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6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6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172"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6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6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0" fontId="8" fillId="0" borderId="0" xfId="11" applyFont="1" applyFill="1" applyBorder="1" applyAlignment="1">
      <alignment horizontal="center" vertical="center"/>
    </xf>
    <xf numFmtId="16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6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172" fontId="10" fillId="0" borderId="3" xfId="11" applyNumberFormat="1" applyFont="1" applyFill="1" applyBorder="1" applyAlignment="1">
      <alignment horizontal="center" vertical="center"/>
    </xf>
    <xf numFmtId="16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7" fillId="0" borderId="0" xfId="11" applyFont="1" applyFill="1" applyBorder="1" applyAlignment="1">
      <alignment vertical="center" wrapText="1"/>
    </xf>
    <xf numFmtId="0" fontId="7" fillId="0" borderId="1" xfId="11" applyFont="1" applyFill="1" applyBorder="1" applyAlignment="1">
      <alignment horizontal="center" vertical="center" wrapText="1"/>
    </xf>
    <xf numFmtId="0" fontId="7" fillId="0" borderId="1" xfId="88" applyFont="1" applyFill="1" applyBorder="1" applyAlignment="1">
      <alignment vertical="center"/>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68" fontId="8" fillId="0" borderId="1" xfId="45" applyNumberFormat="1" applyFont="1" applyFill="1" applyBorder="1" applyAlignment="1">
      <alignment horizontal="center" vertic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2" fontId="8" fillId="0" borderId="0" xfId="11" applyNumberFormat="1" applyFont="1" applyFill="1" applyAlignment="1">
      <alignment horizontal="center" vertical="center"/>
    </xf>
    <xf numFmtId="166" fontId="8" fillId="0" borderId="1" xfId="0" applyNumberFormat="1" applyFont="1" applyFill="1" applyBorder="1" applyAlignment="1">
      <alignment horizontal="center" vertical="center"/>
    </xf>
    <xf numFmtId="166" fontId="8" fillId="0" borderId="3" xfId="0" applyNumberFormat="1" applyFont="1" applyFill="1" applyBorder="1" applyAlignment="1">
      <alignment horizontal="center" vertical="center"/>
    </xf>
    <xf numFmtId="172" fontId="10" fillId="0" borderId="1" xfId="11" applyNumberFormat="1" applyFont="1" applyFill="1" applyBorder="1" applyAlignment="1">
      <alignment horizontal="center" vertical="center" wrapText="1"/>
    </xf>
    <xf numFmtId="172"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172" fontId="10" fillId="0" borderId="1" xfId="66" applyNumberFormat="1" applyFont="1" applyFill="1" applyBorder="1" applyAlignment="1">
      <alignment horizontal="center" vertical="center"/>
    </xf>
    <xf numFmtId="16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6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6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15" fillId="0" borderId="1" xfId="11" applyFont="1" applyFill="1" applyBorder="1" applyAlignment="1">
      <alignment horizontal="center" vertical="center" wrapText="1"/>
    </xf>
    <xf numFmtId="0" fontId="8" fillId="4" borderId="1" xfId="11" applyFont="1" applyFill="1" applyBorder="1" applyAlignment="1">
      <alignment horizontal="center" vertical="center" wrapText="1"/>
    </xf>
    <xf numFmtId="168" fontId="8" fillId="4" borderId="1" xfId="11" applyNumberFormat="1" applyFont="1" applyFill="1" applyBorder="1" applyAlignment="1">
      <alignment horizontal="center" vertical="center" wrapText="1"/>
    </xf>
    <xf numFmtId="2"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2" fontId="8" fillId="0" borderId="0" xfId="11" applyNumberFormat="1" applyFont="1" applyFill="1"/>
    <xf numFmtId="172" fontId="8" fillId="0" borderId="0" xfId="11" applyNumberFormat="1" applyFont="1" applyFill="1"/>
    <xf numFmtId="0" fontId="7" fillId="4" borderId="1" xfId="11" applyFont="1" applyFill="1" applyBorder="1" applyAlignment="1">
      <alignment horizontal="left" vertical="center" wrapText="1"/>
    </xf>
    <xf numFmtId="172" fontId="7" fillId="0" borderId="0" xfId="66" applyNumberFormat="1" applyFont="1" applyFill="1" applyBorder="1" applyAlignment="1">
      <alignment horizontal="center" vertical="center"/>
    </xf>
    <xf numFmtId="166" fontId="10" fillId="0" borderId="0" xfId="40" applyNumberFormat="1" applyFont="1" applyAlignment="1">
      <alignment horizontal="center"/>
    </xf>
    <xf numFmtId="166" fontId="8" fillId="0" borderId="1" xfId="45" applyNumberFormat="1" applyFont="1" applyFill="1" applyBorder="1" applyAlignment="1">
      <alignment horizontal="center" vertical="center" wrapText="1"/>
    </xf>
    <xf numFmtId="166" fontId="8" fillId="0" borderId="1" xfId="41" applyNumberFormat="1" applyFont="1" applyFill="1" applyBorder="1" applyAlignment="1">
      <alignment horizontal="center" vertical="center" wrapText="1"/>
    </xf>
    <xf numFmtId="2" fontId="21" fillId="0" borderId="0" xfId="45" applyNumberFormat="1" applyFont="1" applyFill="1" applyBorder="1" applyAlignment="1">
      <alignment horizontal="center" vertical="center" wrapText="1"/>
    </xf>
    <xf numFmtId="2" fontId="8" fillId="0" borderId="0" xfId="45" applyNumberFormat="1" applyFont="1" applyFill="1" applyBorder="1" applyAlignment="1">
      <alignment horizontal="center" vertical="center" wrapText="1"/>
    </xf>
    <xf numFmtId="2" fontId="8" fillId="0" borderId="0" xfId="11" applyNumberFormat="1" applyFont="1" applyFill="1" applyBorder="1" applyAlignment="1">
      <alignment horizontal="center" vertical="center"/>
    </xf>
    <xf numFmtId="0" fontId="22" fillId="0" borderId="1" xfId="11" applyFont="1" applyFill="1" applyBorder="1" applyAlignment="1">
      <alignment horizontal="center" vertical="center"/>
    </xf>
    <xf numFmtId="172" fontId="8" fillId="4" borderId="1" xfId="11" applyNumberFormat="1" applyFont="1" applyFill="1" applyBorder="1" applyAlignment="1">
      <alignment horizontal="center" vertical="center" wrapText="1"/>
    </xf>
    <xf numFmtId="172" fontId="8" fillId="0" borderId="1" xfId="11"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69" applyFont="1" applyFill="1" applyBorder="1" applyAlignment="1">
      <alignment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169" fontId="8" fillId="0" borderId="1" xfId="41" applyNumberFormat="1" applyFont="1" applyFill="1" applyBorder="1" applyAlignment="1">
      <alignment horizontal="center" vertical="center" wrapText="1"/>
    </xf>
    <xf numFmtId="166" fontId="8" fillId="0" borderId="1" xfId="69" applyNumberFormat="1" applyFont="1" applyFill="1" applyBorder="1" applyAlignment="1">
      <alignment horizontal="center" vertical="center" wrapText="1"/>
    </xf>
    <xf numFmtId="168" fontId="8" fillId="0" borderId="1" xfId="4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 fontId="8" fillId="0" borderId="1" xfId="45"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0" fontId="8" fillId="0" borderId="0" xfId="4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8" xfId="41" applyNumberFormat="1" applyFont="1" applyFill="1" applyBorder="1" applyAlignment="1">
      <alignment horizontal="center" vertical="center" wrapText="1"/>
    </xf>
    <xf numFmtId="0" fontId="8" fillId="0" borderId="8" xfId="41" applyFont="1" applyFill="1" applyBorder="1" applyAlignment="1">
      <alignment horizontal="center" vertical="center" wrapText="1"/>
    </xf>
    <xf numFmtId="0" fontId="8" fillId="0" borderId="8" xfId="41" applyFont="1" applyFill="1" applyBorder="1" applyAlignment="1">
      <alignment horizontal="left" vertical="center" wrapText="1"/>
    </xf>
    <xf numFmtId="168" fontId="8" fillId="0" borderId="8" xfId="41"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0" fontId="8" fillId="0" borderId="0" xfId="13" applyFont="1" applyFill="1" applyBorder="1" applyAlignment="1">
      <alignment horizontal="center" vertical="center" wrapText="1"/>
    </xf>
    <xf numFmtId="0" fontId="8" fillId="0" borderId="0" xfId="13" applyFont="1" applyFill="1" applyAlignment="1">
      <alignment horizontal="center" vertical="center" wrapText="1"/>
    </xf>
    <xf numFmtId="0" fontId="8" fillId="0" borderId="1" xfId="13" applyFont="1" applyFill="1" applyBorder="1" applyAlignment="1">
      <alignment horizontal="left" vertical="center" wrapText="1"/>
    </xf>
    <xf numFmtId="0" fontId="8" fillId="0" borderId="8" xfId="13" applyFont="1" applyFill="1" applyBorder="1" applyAlignment="1">
      <alignment horizontal="center" vertical="center" wrapText="1"/>
    </xf>
    <xf numFmtId="168" fontId="8" fillId="0" borderId="1" xfId="13" applyNumberFormat="1" applyFont="1" applyFill="1" applyBorder="1" applyAlignment="1">
      <alignment horizontal="center" vertical="center" wrapText="1"/>
    </xf>
    <xf numFmtId="0" fontId="8" fillId="0" borderId="8" xfId="45" applyFont="1" applyFill="1" applyBorder="1" applyAlignment="1">
      <alignment horizontal="center" vertical="center" wrapText="1"/>
    </xf>
    <xf numFmtId="0" fontId="8" fillId="0" borderId="8" xfId="45" applyFont="1" applyFill="1" applyBorder="1" applyAlignment="1">
      <alignment horizontal="left" vertical="center" wrapText="1"/>
    </xf>
    <xf numFmtId="168" fontId="8" fillId="0" borderId="8" xfId="45" applyNumberFormat="1" applyFont="1" applyFill="1" applyBorder="1" applyAlignment="1">
      <alignment horizontal="center" vertical="center" wrapText="1"/>
    </xf>
    <xf numFmtId="169" fontId="8" fillId="0" borderId="8" xfId="45"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0" fontId="8" fillId="0" borderId="0" xfId="40" applyFont="1" applyFill="1"/>
    <xf numFmtId="0" fontId="8" fillId="0" borderId="1" xfId="40" applyFont="1" applyFill="1" applyBorder="1"/>
    <xf numFmtId="0" fontId="8" fillId="0" borderId="1" xfId="40" applyFont="1" applyFill="1" applyBorder="1" applyAlignment="1">
      <alignment horizontal="left"/>
    </xf>
    <xf numFmtId="2" fontId="8" fillId="0" borderId="1" xfId="40" applyNumberFormat="1" applyFont="1" applyFill="1" applyBorder="1" applyAlignment="1">
      <alignment horizontal="center" vertical="center"/>
    </xf>
    <xf numFmtId="0" fontId="8" fillId="0" borderId="1" xfId="40" applyFont="1" applyFill="1" applyBorder="1" applyAlignment="1">
      <alignment horizontal="center" vertical="center"/>
    </xf>
    <xf numFmtId="0" fontId="8" fillId="0" borderId="1" xfId="70"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0" fontId="8" fillId="0" borderId="0" xfId="70" applyFont="1" applyFill="1" applyAlignment="1">
      <alignment horizontal="center" vertical="center" wrapText="1"/>
    </xf>
    <xf numFmtId="1" fontId="8" fillId="0" borderId="1" xfId="70" applyNumberFormat="1" applyFont="1" applyFill="1" applyBorder="1" applyAlignment="1">
      <alignment horizontal="center" vertical="center" wrapText="1"/>
    </xf>
    <xf numFmtId="169" fontId="8" fillId="0" borderId="1" xfId="70" applyNumberFormat="1" applyFont="1" applyFill="1" applyBorder="1" applyAlignment="1">
      <alignment horizontal="center" vertical="center" wrapText="1"/>
    </xf>
    <xf numFmtId="168" fontId="8" fillId="0" borderId="1" xfId="70" applyNumberFormat="1" applyFont="1" applyFill="1" applyBorder="1" applyAlignment="1">
      <alignment horizontal="center" vertical="center" wrapText="1"/>
    </xf>
    <xf numFmtId="2" fontId="8" fillId="0" borderId="1" xfId="12" applyNumberFormat="1" applyFont="1" applyFill="1" applyBorder="1" applyAlignment="1">
      <alignment horizontal="center" vertical="center" wrapText="1"/>
    </xf>
    <xf numFmtId="1" fontId="8" fillId="0" borderId="1" xfId="12" applyNumberFormat="1" applyFont="1" applyFill="1" applyBorder="1" applyAlignment="1">
      <alignment horizontal="center" vertical="center" wrapText="1"/>
    </xf>
    <xf numFmtId="0" fontId="8" fillId="0" borderId="0" xfId="12" applyFont="1" applyFill="1" applyAlignment="1">
      <alignment horizontal="center" vertical="center" wrapText="1"/>
    </xf>
    <xf numFmtId="2" fontId="8" fillId="0" borderId="8" xfId="12" applyNumberFormat="1" applyFont="1" applyFill="1" applyBorder="1" applyAlignment="1">
      <alignment horizontal="center" vertical="center" wrapText="1"/>
    </xf>
    <xf numFmtId="0" fontId="8" fillId="0" borderId="8" xfId="12" applyFont="1" applyFill="1" applyBorder="1" applyAlignment="1">
      <alignment horizontal="center" vertical="center" wrapText="1"/>
    </xf>
    <xf numFmtId="16" fontId="8" fillId="0" borderId="3" xfId="12" applyNumberFormat="1" applyFont="1" applyFill="1" applyBorder="1" applyAlignment="1">
      <alignment horizontal="center" vertical="center" wrapText="1"/>
    </xf>
    <xf numFmtId="0" fontId="8" fillId="0" borderId="8" xfId="12" applyFont="1" applyFill="1" applyBorder="1" applyAlignment="1">
      <alignment horizontal="left" vertical="center" wrapText="1"/>
    </xf>
    <xf numFmtId="0" fontId="8" fillId="0" borderId="1" xfId="12" applyFont="1" applyFill="1" applyBorder="1" applyAlignment="1">
      <alignment horizontal="center" wrapText="1"/>
    </xf>
    <xf numFmtId="168" fontId="8" fillId="0" borderId="8" xfId="12" applyNumberFormat="1" applyFont="1" applyFill="1" applyBorder="1" applyAlignment="1">
      <alignment horizontal="center" vertical="center" wrapText="1"/>
    </xf>
    <xf numFmtId="169" fontId="8" fillId="0" borderId="8" xfId="12" applyNumberFormat="1" applyFont="1" applyFill="1" applyBorder="1" applyAlignment="1">
      <alignment horizontal="center" vertical="center" wrapText="1"/>
    </xf>
    <xf numFmtId="0" fontId="8" fillId="0" borderId="9" xfId="45" applyFont="1" applyFill="1" applyBorder="1" applyAlignment="1">
      <alignment horizontal="left" vertical="center" wrapText="1"/>
    </xf>
    <xf numFmtId="168" fontId="8" fillId="0" borderId="9" xfId="45" applyNumberFormat="1" applyFont="1" applyFill="1" applyBorder="1" applyAlignment="1">
      <alignment horizontal="center" vertical="center" wrapText="1"/>
    </xf>
    <xf numFmtId="169" fontId="8" fillId="0" borderId="9" xfId="45" applyNumberFormat="1" applyFont="1" applyFill="1" applyBorder="1" applyAlignment="1">
      <alignment horizontal="center" vertical="center" wrapText="1"/>
    </xf>
    <xf numFmtId="0" fontId="8" fillId="0" borderId="1" xfId="70" applyFont="1" applyFill="1" applyBorder="1" applyAlignment="1">
      <alignment vertical="center" wrapText="1"/>
    </xf>
    <xf numFmtId="2" fontId="8" fillId="4" borderId="0" xfId="11" applyNumberFormat="1" applyFont="1" applyFill="1" applyAlignment="1">
      <alignment horizontal="center" vertical="center"/>
    </xf>
    <xf numFmtId="0" fontId="10" fillId="0" borderId="1" xfId="88" applyFont="1" applyFill="1" applyBorder="1" applyAlignment="1">
      <alignment vertical="center"/>
    </xf>
    <xf numFmtId="0" fontId="9" fillId="0" borderId="1" xfId="88" applyFont="1" applyFill="1" applyBorder="1" applyAlignment="1">
      <alignment horizontal="center" vertical="center"/>
    </xf>
    <xf numFmtId="0" fontId="8" fillId="0" borderId="1" xfId="41" applyFont="1" applyFill="1" applyBorder="1" applyAlignment="1">
      <alignment vertical="center" wrapText="1"/>
    </xf>
    <xf numFmtId="0" fontId="8" fillId="0" borderId="1" xfId="76" applyFont="1" applyFill="1" applyBorder="1" applyAlignment="1">
      <alignment vertical="center" wrapText="1"/>
    </xf>
    <xf numFmtId="0" fontId="8" fillId="0" borderId="1" xfId="76" applyFont="1" applyFill="1" applyBorder="1" applyAlignment="1">
      <alignment horizontal="center" vertical="center" wrapText="1"/>
    </xf>
    <xf numFmtId="168" fontId="8" fillId="0" borderId="1" xfId="76" applyNumberFormat="1" applyFont="1" applyFill="1" applyBorder="1" applyAlignment="1">
      <alignment horizontal="center" vertical="center" wrapText="1"/>
    </xf>
    <xf numFmtId="2" fontId="8" fillId="0" borderId="1" xfId="76" applyNumberFormat="1" applyFont="1" applyFill="1" applyBorder="1" applyAlignment="1">
      <alignment horizontal="center" vertical="center" wrapText="1"/>
    </xf>
    <xf numFmtId="169" fontId="8" fillId="0" borderId="1" xfId="11" applyNumberFormat="1" applyFont="1" applyFill="1" applyBorder="1" applyAlignment="1">
      <alignment horizontal="center" vertical="center" wrapText="1"/>
    </xf>
    <xf numFmtId="168" fontId="8" fillId="0" borderId="1" xfId="11" applyNumberFormat="1" applyFont="1" applyFill="1" applyBorder="1" applyAlignment="1">
      <alignment horizontal="center" vertical="center" wrapText="1"/>
    </xf>
    <xf numFmtId="1" fontId="8" fillId="0" borderId="1" xfId="76" applyNumberFormat="1" applyFont="1" applyFill="1" applyBorder="1" applyAlignment="1">
      <alignment horizontal="center" vertical="center" wrapText="1"/>
    </xf>
    <xf numFmtId="1" fontId="22" fillId="0" borderId="1" xfId="76" applyNumberFormat="1" applyFont="1" applyFill="1" applyBorder="1" applyAlignment="1">
      <alignment horizontal="center" vertical="center" wrapText="1"/>
    </xf>
    <xf numFmtId="166" fontId="8" fillId="0" borderId="1" xfId="11" applyNumberFormat="1" applyFont="1" applyFill="1" applyBorder="1" applyAlignment="1">
      <alignment horizontal="center" vertical="center" wrapText="1"/>
    </xf>
    <xf numFmtId="1" fontId="8" fillId="0" borderId="1" xfId="41" applyNumberFormat="1" applyFont="1" applyFill="1" applyBorder="1" applyAlignment="1">
      <alignment horizontal="center" vertical="center" wrapText="1"/>
    </xf>
    <xf numFmtId="0" fontId="8" fillId="0" borderId="1" xfId="12" applyFont="1" applyFill="1" applyBorder="1" applyAlignment="1">
      <alignment vertical="center" wrapText="1"/>
    </xf>
    <xf numFmtId="0" fontId="8" fillId="0" borderId="1" xfId="12" applyFont="1" applyFill="1" applyBorder="1" applyAlignment="1">
      <alignment horizontal="center" vertical="center" wrapText="1"/>
    </xf>
    <xf numFmtId="168" fontId="8" fillId="0" borderId="1" xfId="41" applyNumberFormat="1" applyFont="1" applyFill="1" applyBorder="1" applyAlignment="1">
      <alignment horizontal="center" vertical="center" wrapText="1"/>
    </xf>
    <xf numFmtId="0" fontId="8" fillId="0" borderId="3" xfId="76"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68" fontId="8" fillId="0" borderId="3"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0" fontId="8" fillId="0" borderId="1" xfId="11" applyFont="1" applyFill="1" applyBorder="1"/>
    <xf numFmtId="0" fontId="8" fillId="0" borderId="1" xfId="11" applyFont="1" applyFill="1" applyBorder="1" applyAlignment="1">
      <alignment horizontal="left"/>
    </xf>
    <xf numFmtId="168" fontId="8" fillId="0" borderId="1" xfId="11" applyNumberFormat="1" applyFont="1" applyFill="1" applyBorder="1" applyAlignment="1">
      <alignment horizontal="center" vertical="center"/>
    </xf>
    <xf numFmtId="169" fontId="8" fillId="0" borderId="1" xfId="11" applyNumberFormat="1" applyFont="1" applyFill="1" applyBorder="1" applyAlignment="1">
      <alignment horizontal="center" vertical="center"/>
    </xf>
    <xf numFmtId="0" fontId="10" fillId="0" borderId="1" xfId="88" applyFont="1" applyFill="1" applyBorder="1" applyAlignment="1">
      <alignment vertical="center" wrapText="1"/>
    </xf>
    <xf numFmtId="0" fontId="8" fillId="0" borderId="3" xfId="76" applyFont="1" applyFill="1" applyBorder="1" applyAlignment="1">
      <alignment vertical="center" wrapText="1"/>
    </xf>
    <xf numFmtId="0" fontId="8" fillId="0" borderId="3" xfId="69" applyFont="1" applyFill="1" applyBorder="1" applyAlignment="1">
      <alignment vertical="center" wrapText="1"/>
    </xf>
    <xf numFmtId="168" fontId="8" fillId="0" borderId="1" xfId="0" applyNumberFormat="1" applyFont="1" applyFill="1" applyBorder="1" applyAlignment="1">
      <alignment horizontal="center" vertical="center" wrapText="1"/>
    </xf>
    <xf numFmtId="0" fontId="7" fillId="0" borderId="3" xfId="40" applyFont="1" applyBorder="1" applyAlignment="1">
      <alignment horizontal="center" vertical="center" wrapText="1"/>
    </xf>
    <xf numFmtId="0" fontId="7" fillId="0" borderId="9" xfId="40" applyFont="1" applyBorder="1" applyAlignment="1">
      <alignment horizontal="center" vertical="center" wrapText="1"/>
    </xf>
    <xf numFmtId="172" fontId="8" fillId="0" borderId="3" xfId="40" applyNumberFormat="1" applyFont="1" applyBorder="1" applyAlignment="1">
      <alignment horizontal="center" vertical="center" wrapText="1"/>
    </xf>
    <xf numFmtId="172" fontId="8" fillId="0" borderId="9" xfId="40" applyNumberFormat="1" applyFont="1" applyBorder="1" applyAlignment="1">
      <alignment horizontal="center" vertical="center" wrapText="1"/>
    </xf>
    <xf numFmtId="172" fontId="8" fillId="0" borderId="3" xfId="86" applyNumberFormat="1" applyFont="1" applyBorder="1" applyAlignment="1">
      <alignment horizontal="center" vertical="center" wrapText="1"/>
    </xf>
    <xf numFmtId="172" fontId="8" fillId="0" borderId="9" xfId="86" applyNumberFormat="1" applyFont="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0" fontId="8" fillId="0" borderId="3" xfId="40" applyFont="1" applyBorder="1" applyAlignment="1">
      <alignment horizontal="center" vertical="center" wrapText="1"/>
    </xf>
    <xf numFmtId="0" fontId="8" fillId="0" borderId="9" xfId="40" applyFont="1" applyBorder="1" applyAlignment="1">
      <alignment horizontal="center" vertical="center" wrapText="1"/>
    </xf>
    <xf numFmtId="0" fontId="8" fillId="0" borderId="3" xfId="40" applyFont="1" applyBorder="1" applyAlignment="1">
      <alignment horizontal="left" vertical="center" wrapText="1"/>
    </xf>
    <xf numFmtId="0" fontId="8" fillId="0" borderId="9" xfId="40" applyFont="1" applyBorder="1" applyAlignment="1">
      <alignment horizontal="left" vertical="center" wrapText="1"/>
    </xf>
    <xf numFmtId="0" fontId="10" fillId="0" borderId="1" xfId="40" applyFont="1" applyBorder="1" applyAlignment="1">
      <alignment horizontal="center" vertical="center" wrapText="1"/>
    </xf>
    <xf numFmtId="168" fontId="10" fillId="0" borderId="0" xfId="40" applyNumberFormat="1" applyFont="1" applyBorder="1" applyAlignment="1">
      <alignment horizontal="center" vertical="center"/>
    </xf>
    <xf numFmtId="9" fontId="8" fillId="0" borderId="3" xfId="40" applyNumberFormat="1" applyFont="1" applyBorder="1" applyAlignment="1">
      <alignment horizontal="center" vertical="center" wrapText="1"/>
    </xf>
    <xf numFmtId="9" fontId="8" fillId="0" borderId="9" xfId="40" applyNumberFormat="1" applyFont="1" applyBorder="1" applyAlignment="1">
      <alignment horizontal="center" vertical="center" wrapText="1"/>
    </xf>
    <xf numFmtId="168" fontId="10" fillId="0" borderId="0" xfId="40" applyNumberFormat="1" applyFont="1" applyBorder="1" applyAlignment="1">
      <alignment horizontal="left" vertical="center"/>
    </xf>
    <xf numFmtId="10" fontId="8" fillId="0" borderId="3" xfId="40" applyNumberFormat="1" applyFont="1" applyFill="1" applyBorder="1" applyAlignment="1">
      <alignment horizontal="center" vertical="center" wrapText="1"/>
    </xf>
    <xf numFmtId="10" fontId="8" fillId="0" borderId="9" xfId="40" applyNumberFormat="1" applyFont="1" applyFill="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9"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9" xfId="86" applyFont="1" applyBorder="1" applyAlignment="1">
      <alignment horizontal="left" vertical="center" wrapText="1"/>
    </xf>
    <xf numFmtId="0" fontId="8" fillId="0" borderId="3" xfId="86" applyFont="1" applyBorder="1" applyAlignment="1">
      <alignment horizontal="center" vertical="center" wrapText="1"/>
    </xf>
    <xf numFmtId="0" fontId="8" fillId="0" borderId="9" xfId="86" applyFont="1" applyBorder="1" applyAlignment="1">
      <alignment horizontal="center" vertical="center" wrapText="1"/>
    </xf>
    <xf numFmtId="170" fontId="8" fillId="0" borderId="3" xfId="40" applyNumberFormat="1" applyFont="1" applyFill="1" applyBorder="1" applyAlignment="1">
      <alignment horizontal="center" vertical="center" wrapText="1"/>
    </xf>
    <xf numFmtId="170" fontId="8" fillId="0" borderId="9" xfId="40" applyNumberFormat="1" applyFont="1" applyFill="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172" fontId="8" fillId="0" borderId="3" xfId="66" applyNumberFormat="1" applyFont="1" applyFill="1" applyBorder="1" applyAlignment="1">
      <alignment horizontal="center" vertical="center" wrapText="1"/>
    </xf>
    <xf numFmtId="172" fontId="8" fillId="0" borderId="9"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9"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9"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9" xfId="66" applyFont="1" applyFill="1" applyBorder="1" applyAlignment="1">
      <alignment horizontal="left" vertical="center" wrapText="1"/>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7" fillId="0" borderId="0" xfId="66" applyFont="1" applyBorder="1" applyAlignment="1">
      <alignment horizontal="center" vertical="center"/>
    </xf>
    <xf numFmtId="0" fontId="23" fillId="0" borderId="0" xfId="40" applyFont="1" applyFill="1" applyAlignment="1">
      <alignment horizontal="left" vertical="center"/>
    </xf>
    <xf numFmtId="0" fontId="23" fillId="0" borderId="2" xfId="40" applyFont="1" applyFill="1" applyBorder="1" applyAlignment="1">
      <alignment horizontal="left" vertical="center"/>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172" fontId="8" fillId="0" borderId="3" xfId="45" applyNumberFormat="1" applyFont="1" applyFill="1" applyBorder="1" applyAlignment="1">
      <alignment horizontal="center" vertical="center" wrapText="1"/>
    </xf>
    <xf numFmtId="172" fontId="8" fillId="0" borderId="8" xfId="45" applyNumberFormat="1" applyFont="1" applyFill="1" applyBorder="1" applyAlignment="1">
      <alignment horizontal="center" vertical="center" wrapText="1"/>
    </xf>
    <xf numFmtId="0" fontId="8" fillId="0" borderId="3" xfId="76" applyFont="1" applyFill="1" applyBorder="1" applyAlignment="1">
      <alignment horizontal="center" vertical="center" wrapText="1"/>
    </xf>
    <xf numFmtId="0" fontId="8" fillId="0" borderId="9" xfId="76" applyFont="1" applyFill="1" applyBorder="1" applyAlignment="1">
      <alignment horizontal="center" vertical="center" wrapText="1"/>
    </xf>
    <xf numFmtId="0" fontId="8" fillId="0" borderId="1" xfId="45"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9" xfId="76" applyFont="1" applyFill="1" applyBorder="1" applyAlignment="1">
      <alignment horizontal="left" vertical="center" wrapText="1"/>
    </xf>
    <xf numFmtId="168" fontId="8" fillId="0" borderId="3" xfId="76" applyNumberFormat="1" applyFont="1" applyFill="1" applyBorder="1" applyAlignment="1">
      <alignment horizontal="center" vertical="center" wrapText="1"/>
    </xf>
    <xf numFmtId="168" fontId="8" fillId="0" borderId="9" xfId="76" applyNumberFormat="1" applyFont="1" applyFill="1" applyBorder="1" applyAlignment="1">
      <alignment horizontal="center" vertical="center" wrapText="1"/>
    </xf>
    <xf numFmtId="2" fontId="8" fillId="0" borderId="1" xfId="45" applyNumberFormat="1" applyFont="1" applyFill="1" applyBorder="1" applyAlignment="1">
      <alignment horizontal="center" vertical="center" wrapText="1"/>
    </xf>
    <xf numFmtId="172" fontId="8" fillId="0" borderId="1" xfId="45" applyNumberFormat="1" applyFont="1" applyFill="1" applyBorder="1" applyAlignment="1">
      <alignment horizontal="center" vertical="center" wrapText="1"/>
    </xf>
    <xf numFmtId="172" fontId="8" fillId="0" borderId="9" xfId="45"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9" xfId="76"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9" xfId="76" applyFont="1" applyFill="1" applyBorder="1" applyAlignment="1">
      <alignment horizontal="center" vertical="center" wrapText="1"/>
    </xf>
    <xf numFmtId="17" fontId="8" fillId="0" borderId="3" xfId="76" applyNumberFormat="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4" fillId="0" borderId="0" xfId="11" applyFont="1" applyFill="1" applyAlignment="1">
      <alignment vertical="center"/>
    </xf>
    <xf numFmtId="0" fontId="24" fillId="0" borderId="2" xfId="11" applyFont="1" applyFill="1" applyBorder="1" applyAlignment="1">
      <alignment vertical="center"/>
    </xf>
    <xf numFmtId="0" fontId="8" fillId="0" borderId="0" xfId="11" applyFont="1" applyFill="1" applyBorder="1" applyAlignment="1">
      <alignment horizontal="center" vertical="center"/>
    </xf>
    <xf numFmtId="172"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68" fontId="7" fillId="0" borderId="2" xfId="11" applyNumberFormat="1" applyFont="1" applyFill="1" applyBorder="1" applyAlignment="1">
      <alignment horizontal="center" vertical="center"/>
    </xf>
    <xf numFmtId="0" fontId="7" fillId="0" borderId="3" xfId="11" applyFont="1" applyFill="1" applyBorder="1" applyAlignment="1">
      <alignment horizontal="center" vertical="center"/>
    </xf>
    <xf numFmtId="0" fontId="7" fillId="0" borderId="9"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9"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9"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9" xfId="11" applyFont="1" applyFill="1" applyBorder="1" applyAlignment="1">
      <alignment horizontal="center" vertical="center" textRotation="90"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9" fillId="0" borderId="6" xfId="88" applyFont="1" applyFill="1" applyBorder="1" applyAlignment="1">
      <alignment horizontal="center" vertical="center"/>
    </xf>
    <xf numFmtId="0" fontId="10" fillId="0" borderId="0" xfId="11" applyFont="1" applyFill="1" applyBorder="1" applyAlignment="1">
      <alignment horizontal="center" vertical="center"/>
    </xf>
    <xf numFmtId="0" fontId="8" fillId="0" borderId="3" xfId="45" applyFont="1" applyFill="1" applyBorder="1" applyAlignment="1">
      <alignment horizontal="center" vertical="center" wrapText="1"/>
    </xf>
    <xf numFmtId="0" fontId="8" fillId="0" borderId="9" xfId="45" applyFont="1" applyFill="1" applyBorder="1" applyAlignment="1">
      <alignment horizontal="center" vertical="center" wrapText="1"/>
    </xf>
    <xf numFmtId="0" fontId="8" fillId="0" borderId="1" xfId="69" applyFont="1" applyFill="1" applyBorder="1" applyAlignment="1">
      <alignment horizontal="left" vertical="center" wrapText="1"/>
    </xf>
    <xf numFmtId="2" fontId="8" fillId="0" borderId="1" xfId="69" applyNumberFormat="1" applyFont="1" applyFill="1" applyBorder="1" applyAlignment="1">
      <alignment horizontal="center" vertical="center" wrapText="1"/>
    </xf>
    <xf numFmtId="17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9" xfId="69"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69" fontId="8" fillId="0" borderId="3" xfId="11" applyNumberFormat="1" applyFont="1" applyFill="1" applyBorder="1" applyAlignment="1">
      <alignment horizontal="center" vertical="center" wrapText="1"/>
    </xf>
    <xf numFmtId="169" fontId="8" fillId="0" borderId="9" xfId="11"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9" xfId="11"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4" fontId="8" fillId="0" borderId="9" xfId="45" applyNumberFormat="1" applyFont="1" applyFill="1" applyBorder="1" applyAlignment="1">
      <alignment horizontal="center" vertical="center" wrapText="1"/>
    </xf>
    <xf numFmtId="168" fontId="8" fillId="0" borderId="3" xfId="11" applyNumberFormat="1" applyFont="1" applyFill="1" applyBorder="1" applyAlignment="1">
      <alignment horizontal="center" vertical="center" wrapText="1"/>
    </xf>
    <xf numFmtId="168" fontId="8" fillId="0" borderId="9" xfId="1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169" fontId="8" fillId="0" borderId="3" xfId="0" applyNumberFormat="1" applyFont="1" applyFill="1" applyBorder="1" applyAlignment="1">
      <alignment horizontal="center" vertical="center" wrapText="1"/>
    </xf>
    <xf numFmtId="169" fontId="8" fillId="0" borderId="9"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172" fontId="8" fillId="0" borderId="3" xfId="0" applyNumberFormat="1" applyFont="1" applyFill="1" applyBorder="1" applyAlignment="1">
      <alignment horizontal="center" vertical="center"/>
    </xf>
    <xf numFmtId="172" fontId="8" fillId="0" borderId="8"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1" fontId="8" fillId="0" borderId="3" xfId="76" applyNumberFormat="1" applyFont="1" applyFill="1" applyBorder="1" applyAlignment="1">
      <alignment horizontal="center" vertical="center" wrapText="1"/>
    </xf>
    <xf numFmtId="1" fontId="8" fillId="0" borderId="9" xfId="76"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166" fontId="8" fillId="0" borderId="3" xfId="11" applyNumberFormat="1" applyFont="1" applyFill="1" applyBorder="1" applyAlignment="1">
      <alignment horizontal="center" vertical="center" wrapText="1"/>
    </xf>
    <xf numFmtId="166" fontId="8" fillId="0" borderId="9" xfId="11" applyNumberFormat="1" applyFont="1" applyFill="1" applyBorder="1" applyAlignment="1">
      <alignment horizontal="center" vertical="center" wrapText="1"/>
    </xf>
    <xf numFmtId="1" fontId="22" fillId="0" borderId="3" xfId="76" applyNumberFormat="1" applyFont="1" applyFill="1" applyBorder="1" applyAlignment="1">
      <alignment horizontal="center" vertical="center" wrapText="1"/>
    </xf>
    <xf numFmtId="1" fontId="22" fillId="0" borderId="9" xfId="76" applyNumberFormat="1" applyFont="1" applyFill="1" applyBorder="1" applyAlignment="1">
      <alignment horizontal="center" vertical="center" wrapText="1"/>
    </xf>
    <xf numFmtId="0" fontId="8" fillId="0" borderId="3" xfId="41" applyFont="1" applyFill="1" applyBorder="1" applyAlignment="1">
      <alignment horizontal="center" vertical="center" wrapText="1"/>
    </xf>
    <xf numFmtId="0" fontId="8" fillId="0" borderId="9" xfId="4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9" xfId="41" applyNumberFormat="1" applyFont="1" applyFill="1" applyBorder="1" applyAlignment="1">
      <alignment horizontal="center" vertical="center" wrapText="1"/>
    </xf>
    <xf numFmtId="2" fontId="8" fillId="0" borderId="8" xfId="41" applyNumberFormat="1" applyFont="1" applyFill="1" applyBorder="1" applyAlignment="1">
      <alignment horizontal="center" vertical="center" wrapText="1"/>
    </xf>
    <xf numFmtId="2" fontId="8" fillId="0" borderId="4" xfId="41" applyNumberFormat="1" applyFont="1" applyFill="1" applyBorder="1" applyAlignment="1">
      <alignment horizontal="center" vertical="center" wrapText="1"/>
    </xf>
    <xf numFmtId="2" fontId="8" fillId="0" borderId="10" xfId="41" applyNumberFormat="1" applyFont="1" applyFill="1" applyBorder="1" applyAlignment="1">
      <alignment horizontal="center" vertical="center" wrapText="1"/>
    </xf>
    <xf numFmtId="2" fontId="8" fillId="0" borderId="11" xfId="41" applyNumberFormat="1" applyFont="1" applyFill="1" applyBorder="1" applyAlignment="1">
      <alignment horizontal="center" vertical="center" wrapText="1"/>
    </xf>
    <xf numFmtId="0" fontId="8" fillId="0" borderId="3" xfId="41" applyFont="1" applyFill="1" applyBorder="1" applyAlignment="1">
      <alignment horizontal="left" vertical="center" wrapText="1"/>
    </xf>
    <xf numFmtId="0" fontId="8" fillId="0" borderId="9" xfId="41" applyFont="1" applyFill="1" applyBorder="1" applyAlignment="1">
      <alignment horizontal="left" vertical="center" wrapText="1"/>
    </xf>
    <xf numFmtId="0" fontId="8" fillId="0" borderId="1" xfId="41" applyFont="1" applyFill="1" applyBorder="1" applyAlignment="1">
      <alignment horizontal="center" vertical="center" wrapText="1"/>
    </xf>
    <xf numFmtId="168" fontId="8" fillId="0" borderId="3" xfId="41" applyNumberFormat="1" applyFont="1" applyFill="1" applyBorder="1" applyAlignment="1">
      <alignment horizontal="center" vertical="center" wrapText="1"/>
    </xf>
    <xf numFmtId="168" fontId="8" fillId="0" borderId="9" xfId="41" applyNumberFormat="1"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8" xfId="12" applyNumberFormat="1" applyFont="1" applyFill="1" applyBorder="1" applyAlignment="1">
      <alignment horizontal="center" vertical="center" wrapText="1"/>
    </xf>
    <xf numFmtId="2" fontId="8" fillId="0" borderId="9" xfId="12"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0" fontId="8" fillId="0" borderId="9" xfId="12" applyFont="1" applyFill="1" applyBorder="1" applyAlignment="1">
      <alignment horizontal="center" vertical="center" wrapText="1"/>
    </xf>
    <xf numFmtId="0" fontId="8" fillId="0" borderId="1" xfId="11" applyFont="1" applyFill="1" applyBorder="1" applyAlignment="1">
      <alignment horizontal="center" vertical="center" wrapText="1"/>
    </xf>
    <xf numFmtId="49" fontId="8" fillId="0" borderId="1" xfId="12" applyNumberFormat="1" applyFont="1" applyFill="1" applyBorder="1" applyAlignment="1">
      <alignment horizontal="center" vertical="center" wrapText="1"/>
    </xf>
    <xf numFmtId="0" fontId="8" fillId="0" borderId="3" xfId="12" applyFont="1" applyFill="1" applyBorder="1" applyAlignment="1">
      <alignment horizontal="left" vertical="center" wrapText="1"/>
    </xf>
    <xf numFmtId="0" fontId="8" fillId="0" borderId="9" xfId="12"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172" fontId="8" fillId="0" borderId="1" xfId="70" applyNumberFormat="1" applyFont="1" applyFill="1" applyBorder="1" applyAlignment="1">
      <alignment horizontal="center" vertical="center" wrapText="1"/>
    </xf>
    <xf numFmtId="2" fontId="8" fillId="0" borderId="3" xfId="70" applyNumberFormat="1" applyFont="1" applyFill="1" applyBorder="1" applyAlignment="1">
      <alignment horizontal="center" vertical="center" wrapText="1"/>
    </xf>
    <xf numFmtId="2" fontId="8" fillId="0" borderId="8" xfId="70" applyNumberFormat="1" applyFont="1" applyFill="1" applyBorder="1" applyAlignment="1">
      <alignment horizontal="center" vertical="center" wrapText="1"/>
    </xf>
    <xf numFmtId="2" fontId="8" fillId="0" borderId="9" xfId="70" applyNumberFormat="1" applyFont="1" applyFill="1" applyBorder="1" applyAlignment="1">
      <alignment horizontal="center" vertical="center" wrapText="1"/>
    </xf>
    <xf numFmtId="0" fontId="8" fillId="0" borderId="3" xfId="70" applyFont="1" applyFill="1" applyBorder="1" applyAlignment="1">
      <alignment horizontal="center" vertical="center" wrapText="1"/>
    </xf>
    <xf numFmtId="0" fontId="8" fillId="0" borderId="9" xfId="70" applyFont="1" applyFill="1" applyBorder="1" applyAlignment="1">
      <alignment horizontal="center" vertical="center" wrapText="1"/>
    </xf>
    <xf numFmtId="49" fontId="8" fillId="0" borderId="1" xfId="70" applyNumberFormat="1" applyFont="1" applyFill="1" applyBorder="1" applyAlignment="1">
      <alignment horizontal="center" vertical="center" wrapText="1"/>
    </xf>
    <xf numFmtId="0" fontId="8" fillId="0" borderId="1" xfId="70" applyFont="1" applyFill="1" applyBorder="1" applyAlignment="1">
      <alignment horizontal="left" vertical="center" wrapText="1"/>
    </xf>
    <xf numFmtId="2" fontId="8" fillId="0" borderId="3" xfId="13" applyNumberFormat="1" applyFont="1" applyFill="1" applyBorder="1" applyAlignment="1">
      <alignment horizontal="center" vertical="center" wrapText="1"/>
    </xf>
    <xf numFmtId="2" fontId="8" fillId="0" borderId="9" xfId="13"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2" fontId="8" fillId="0" borderId="3" xfId="40" applyNumberFormat="1" applyFont="1" applyFill="1" applyBorder="1" applyAlignment="1">
      <alignment horizontal="center" vertical="center"/>
    </xf>
    <xf numFmtId="2" fontId="8" fillId="0" borderId="8" xfId="4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9" xfId="0" applyFont="1" applyFill="1" applyBorder="1" applyAlignment="1">
      <alignment horizontal="left" vertical="center" wrapText="1"/>
    </xf>
    <xf numFmtId="168" fontId="8" fillId="0" borderId="1" xfId="40" applyNumberFormat="1" applyFont="1" applyFill="1" applyBorder="1" applyAlignment="1">
      <alignment horizontal="center" vertical="center" wrapText="1"/>
    </xf>
    <xf numFmtId="168" fontId="8" fillId="0" borderId="3" xfId="40" applyNumberFormat="1" applyFont="1" applyFill="1" applyBorder="1" applyAlignment="1">
      <alignment horizontal="center" vertical="center" wrapText="1"/>
    </xf>
    <xf numFmtId="168" fontId="8" fillId="0" borderId="9" xfId="40" applyNumberFormat="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1" fontId="8" fillId="0" borderId="9" xfId="41" applyNumberFormat="1" applyFont="1" applyFill="1" applyBorder="1" applyAlignment="1">
      <alignment horizontal="center" vertical="center" wrapText="1"/>
    </xf>
    <xf numFmtId="168" fontId="8" fillId="0" borderId="4" xfId="13" applyNumberFormat="1" applyFont="1" applyFill="1" applyBorder="1" applyAlignment="1">
      <alignment horizontal="center" vertical="center" wrapText="1"/>
    </xf>
    <xf numFmtId="168" fontId="8" fillId="0" borderId="10" xfId="13"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2" fontId="8" fillId="0" borderId="8" xfId="13"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2" fontId="21" fillId="0" borderId="1" xfId="45" applyNumberFormat="1" applyFont="1" applyFill="1" applyBorder="1" applyAlignment="1">
      <alignment horizontal="center" vertical="center" wrapText="1"/>
    </xf>
    <xf numFmtId="49" fontId="8" fillId="0" borderId="3" xfId="69" applyNumberFormat="1" applyFont="1" applyFill="1" applyBorder="1" applyAlignment="1">
      <alignment horizontal="center" vertical="center" wrapText="1"/>
    </xf>
    <xf numFmtId="49" fontId="8" fillId="0" borderId="9"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9" xfId="69" applyFont="1" applyFill="1" applyBorder="1" applyAlignment="1">
      <alignment horizontal="left" vertical="center" wrapText="1"/>
    </xf>
    <xf numFmtId="0" fontId="8" fillId="0" borderId="3" xfId="11" applyFont="1" applyFill="1" applyBorder="1" applyAlignment="1">
      <alignment horizontal="center" vertical="center" wrapText="1"/>
    </xf>
    <xf numFmtId="0" fontId="8" fillId="0" borderId="9" xfId="11" applyFont="1" applyFill="1" applyBorder="1" applyAlignment="1">
      <alignment horizontal="center" vertical="center" wrapText="1"/>
    </xf>
    <xf numFmtId="172" fontId="8" fillId="0" borderId="3" xfId="69" applyNumberFormat="1" applyFont="1" applyFill="1" applyBorder="1" applyAlignment="1">
      <alignment horizontal="center" vertical="center" wrapText="1"/>
    </xf>
    <xf numFmtId="172" fontId="8" fillId="0" borderId="8" xfId="69" applyNumberFormat="1" applyFont="1" applyFill="1" applyBorder="1" applyAlignment="1">
      <alignment horizontal="center" vertical="center" wrapText="1"/>
    </xf>
    <xf numFmtId="172" fontId="8" fillId="0" borderId="9" xfId="69" applyNumberFormat="1" applyFont="1" applyFill="1" applyBorder="1" applyAlignment="1">
      <alignment horizontal="center" vertical="center" wrapText="1"/>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left" vertical="center" wrapText="1"/>
    </xf>
    <xf numFmtId="16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172" fontId="8" fillId="0" borderId="1" xfId="11" applyNumberFormat="1" applyFont="1" applyFill="1" applyBorder="1" applyAlignment="1">
      <alignment horizontal="center" vertical="center"/>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41</xdr:row>
      <xdr:rowOff>171450</xdr:rowOff>
    </xdr:from>
    <xdr:to>
      <xdr:col>3</xdr:col>
      <xdr:colOff>952500</xdr:colOff>
      <xdr:row>43</xdr:row>
      <xdr:rowOff>66675</xdr:rowOff>
    </xdr:to>
    <xdr:pic>
      <xdr:nvPicPr>
        <xdr:cNvPr id="1558" name="Picture 1"/>
        <xdr:cNvPicPr>
          <a:picLocks noChangeAspect="1"/>
        </xdr:cNvPicPr>
      </xdr:nvPicPr>
      <xdr:blipFill>
        <a:blip xmlns:r="http://schemas.openxmlformats.org/officeDocument/2006/relationships" r:embed="rId1" cstate="print"/>
        <a:srcRect/>
        <a:stretch>
          <a:fillRect/>
        </a:stretch>
      </xdr:blipFill>
      <xdr:spPr bwMode="auto">
        <a:xfrm>
          <a:off x="5362575" y="12239625"/>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25</xdr:row>
      <xdr:rowOff>0</xdr:rowOff>
    </xdr:from>
    <xdr:to>
      <xdr:col>3</xdr:col>
      <xdr:colOff>1028700</xdr:colOff>
      <xdr:row>26</xdr:row>
      <xdr:rowOff>285750</xdr:rowOff>
    </xdr:to>
    <xdr:pic>
      <xdr:nvPicPr>
        <xdr:cNvPr id="4484" name="Picture 2"/>
        <xdr:cNvPicPr>
          <a:picLocks noChangeAspect="1"/>
        </xdr:cNvPicPr>
      </xdr:nvPicPr>
      <xdr:blipFill>
        <a:blip xmlns:r="http://schemas.openxmlformats.org/officeDocument/2006/relationships" r:embed="rId1" cstate="print"/>
        <a:srcRect/>
        <a:stretch>
          <a:fillRect/>
        </a:stretch>
      </xdr:blipFill>
      <xdr:spPr bwMode="auto">
        <a:xfrm>
          <a:off x="5191125" y="7705725"/>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2/6.%20Gyumri/2.%20Gharibjanyan/Smeta-Gharibjany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1-6"/>
      <sheetName val="1-7"/>
      <sheetName val="1-8"/>
      <sheetName val="caval"/>
    </sheetNames>
    <sheetDataSet>
      <sheetData sheetId="0" refreshError="1"/>
      <sheetData sheetId="1">
        <row r="3">
          <cell r="I3">
            <v>2.0484200000000001</v>
          </cell>
          <cell r="J3">
            <v>3.0853000000000002</v>
          </cell>
          <cell r="K3">
            <v>1.05</v>
          </cell>
          <cell r="L3">
            <v>1.165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FFC000"/>
  </sheetPr>
  <dimension ref="A1:P88"/>
  <sheetViews>
    <sheetView view="pageBreakPreview" zoomScale="85" zoomScaleNormal="85" zoomScaleSheetLayoutView="85" workbookViewId="0">
      <selection activeCell="G5" sqref="G5"/>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customWidth="1"/>
    <col min="10" max="10" width="11.5703125" style="5" bestFit="1" customWidth="1"/>
    <col min="11" max="11" width="9.5703125" style="5" bestFit="1" customWidth="1"/>
    <col min="12" max="16384" width="9.140625" style="5"/>
  </cols>
  <sheetData>
    <row r="1" spans="1:16" s="2" customFormat="1" ht="22.5" customHeight="1">
      <c r="A1" s="269" t="s">
        <v>3</v>
      </c>
      <c r="B1" s="269"/>
      <c r="C1" s="269"/>
      <c r="D1" s="269"/>
      <c r="E1" s="269"/>
      <c r="F1" s="269"/>
      <c r="G1" s="269"/>
      <c r="H1" s="269"/>
    </row>
    <row r="2" spans="1:16" s="4" customFormat="1" ht="42" customHeight="1">
      <c r="A2" s="270" t="s">
        <v>240</v>
      </c>
      <c r="B2" s="270"/>
      <c r="C2" s="270"/>
      <c r="D2" s="270"/>
      <c r="E2" s="270"/>
      <c r="F2" s="270"/>
      <c r="G2" s="270"/>
      <c r="H2" s="270"/>
      <c r="I2" s="3"/>
      <c r="J2" s="3"/>
      <c r="K2" s="3"/>
      <c r="L2" s="3"/>
      <c r="M2" s="3"/>
      <c r="N2" s="3"/>
      <c r="O2" s="3"/>
      <c r="P2" s="3"/>
    </row>
    <row r="3" spans="1:16" s="2" customFormat="1" ht="18" customHeight="1">
      <c r="A3" s="271" t="s">
        <v>6</v>
      </c>
      <c r="B3" s="271"/>
      <c r="C3" s="271"/>
      <c r="D3" s="271"/>
      <c r="E3" s="271"/>
      <c r="F3" s="271"/>
      <c r="G3" s="271"/>
      <c r="H3" s="271"/>
    </row>
    <row r="4" spans="1:16" ht="9" customHeight="1"/>
    <row r="5" spans="1:16" ht="21" customHeight="1">
      <c r="A5" s="6"/>
      <c r="B5" s="6"/>
      <c r="C5" s="275" t="s">
        <v>4</v>
      </c>
      <c r="D5" s="275"/>
      <c r="E5" s="275"/>
      <c r="F5" s="275"/>
      <c r="G5" s="8">
        <f>+H40</f>
        <v>73620.319278117779</v>
      </c>
      <c r="H5" s="4" t="s">
        <v>5</v>
      </c>
      <c r="I5" s="9"/>
    </row>
    <row r="6" spans="1:16" ht="22.5" customHeight="1">
      <c r="A6" s="10"/>
      <c r="B6" s="11" t="s">
        <v>149</v>
      </c>
      <c r="C6" s="11"/>
      <c r="D6" s="12"/>
      <c r="E6" s="12"/>
      <c r="F6" s="13" t="s">
        <v>150</v>
      </c>
      <c r="G6" s="13"/>
      <c r="H6" s="14"/>
      <c r="I6" s="9"/>
    </row>
    <row r="7" spans="1:16" s="7" customFormat="1" ht="17.25" customHeight="1">
      <c r="A7" s="241" t="s">
        <v>7</v>
      </c>
      <c r="B7" s="241" t="s">
        <v>14</v>
      </c>
      <c r="C7" s="241" t="s">
        <v>8</v>
      </c>
      <c r="D7" s="272" t="s">
        <v>9</v>
      </c>
      <c r="E7" s="273"/>
      <c r="F7" s="273"/>
      <c r="G7" s="274"/>
      <c r="H7" s="241" t="s">
        <v>15</v>
      </c>
    </row>
    <row r="8" spans="1:16" s="7" customFormat="1" ht="78" customHeight="1">
      <c r="A8" s="242"/>
      <c r="B8" s="242"/>
      <c r="C8" s="242"/>
      <c r="D8" s="1" t="s">
        <v>10</v>
      </c>
      <c r="E8" s="1" t="s">
        <v>11</v>
      </c>
      <c r="F8" s="1" t="s">
        <v>12</v>
      </c>
      <c r="G8" s="1" t="s">
        <v>13</v>
      </c>
      <c r="H8" s="242"/>
    </row>
    <row r="9" spans="1:16" s="7" customFormat="1">
      <c r="A9" s="15">
        <v>1</v>
      </c>
      <c r="B9" s="15">
        <v>2</v>
      </c>
      <c r="C9" s="15">
        <v>3</v>
      </c>
      <c r="D9" s="15">
        <v>4</v>
      </c>
      <c r="E9" s="15">
        <v>5</v>
      </c>
      <c r="F9" s="15">
        <v>6</v>
      </c>
      <c r="G9" s="15">
        <v>7</v>
      </c>
      <c r="H9" s="15">
        <v>8</v>
      </c>
    </row>
    <row r="10" spans="1:16" s="7" customFormat="1" ht="20.100000000000001" customHeight="1">
      <c r="A10" s="16"/>
      <c r="B10" s="247" t="s">
        <v>16</v>
      </c>
      <c r="C10" s="248"/>
      <c r="D10" s="248"/>
      <c r="E10" s="248"/>
      <c r="F10" s="248"/>
      <c r="G10" s="249"/>
      <c r="H10" s="16"/>
    </row>
    <row r="11" spans="1:16" s="7" customFormat="1" ht="27" customHeight="1">
      <c r="A11" s="250">
        <v>1</v>
      </c>
      <c r="B11" s="250" t="s">
        <v>17</v>
      </c>
      <c r="C11" s="252" t="s">
        <v>241</v>
      </c>
      <c r="D11" s="243">
        <f>+H11</f>
        <v>54527.647627093931</v>
      </c>
      <c r="E11" s="243" t="s">
        <v>1</v>
      </c>
      <c r="F11" s="243" t="s">
        <v>1</v>
      </c>
      <c r="G11" s="243" t="s">
        <v>0</v>
      </c>
      <c r="H11" s="243">
        <f>+Ob.1!H24</f>
        <v>54527.647627093931</v>
      </c>
    </row>
    <row r="12" spans="1:16" s="7" customFormat="1" ht="27" customHeight="1">
      <c r="A12" s="251"/>
      <c r="B12" s="251"/>
      <c r="C12" s="253"/>
      <c r="D12" s="244"/>
      <c r="E12" s="244"/>
      <c r="F12" s="244"/>
      <c r="G12" s="244"/>
      <c r="H12" s="244"/>
    </row>
    <row r="13" spans="1:16" s="19" customFormat="1" ht="18" customHeight="1">
      <c r="A13" s="1"/>
      <c r="B13" s="1"/>
      <c r="C13" s="17" t="s">
        <v>56</v>
      </c>
      <c r="D13" s="105">
        <f>SUM(D11:D12)</f>
        <v>54527.647627093931</v>
      </c>
      <c r="E13" s="105">
        <f>SUM(E11:E12)</f>
        <v>0</v>
      </c>
      <c r="F13" s="105">
        <f>SUM(F11:F12)</f>
        <v>0</v>
      </c>
      <c r="G13" s="105">
        <f>SUM(G11:G12)</f>
        <v>0</v>
      </c>
      <c r="H13" s="105">
        <f>SUM(H11:H12)</f>
        <v>54527.647627093931</v>
      </c>
      <c r="I13" s="18"/>
    </row>
    <row r="14" spans="1:16" s="7" customFormat="1" ht="20.100000000000001" customHeight="1">
      <c r="A14" s="16"/>
      <c r="B14" s="247" t="s">
        <v>18</v>
      </c>
      <c r="C14" s="248"/>
      <c r="D14" s="248"/>
      <c r="E14" s="248"/>
      <c r="F14" s="248"/>
      <c r="G14" s="249"/>
      <c r="H14" s="16"/>
    </row>
    <row r="15" spans="1:16" s="7" customFormat="1" ht="18.75" customHeight="1">
      <c r="A15" s="250">
        <v>2</v>
      </c>
      <c r="B15" s="267">
        <f>3.6*0.5%</f>
        <v>1.8000000000000002E-2</v>
      </c>
      <c r="C15" s="252" t="s">
        <v>19</v>
      </c>
      <c r="D15" s="243">
        <f>D13*B15</f>
        <v>981.49765728769091</v>
      </c>
      <c r="E15" s="243">
        <f>E13*1.5/100</f>
        <v>0</v>
      </c>
      <c r="F15" s="243" t="s">
        <v>0</v>
      </c>
      <c r="G15" s="243" t="s">
        <v>0</v>
      </c>
      <c r="H15" s="243">
        <f>SUM(D15:G15)</f>
        <v>981.49765728769091</v>
      </c>
    </row>
    <row r="16" spans="1:16" ht="18.75" customHeight="1">
      <c r="A16" s="251"/>
      <c r="B16" s="268"/>
      <c r="C16" s="253"/>
      <c r="D16" s="244"/>
      <c r="E16" s="244"/>
      <c r="F16" s="244"/>
      <c r="G16" s="244"/>
      <c r="H16" s="244"/>
    </row>
    <row r="17" spans="1:8" s="19" customFormat="1" ht="19.899999999999999" customHeight="1">
      <c r="A17" s="1"/>
      <c r="B17" s="1"/>
      <c r="C17" s="17" t="s">
        <v>20</v>
      </c>
      <c r="D17" s="105">
        <f>SUM(D15)</f>
        <v>981.49765728769091</v>
      </c>
      <c r="E17" s="105">
        <f>SUM(E15)</f>
        <v>0</v>
      </c>
      <c r="F17" s="105">
        <f>SUM(F15)</f>
        <v>0</v>
      </c>
      <c r="G17" s="105">
        <f>SUM(G15)</f>
        <v>0</v>
      </c>
      <c r="H17" s="105">
        <f>SUM(H15)</f>
        <v>981.49765728769091</v>
      </c>
    </row>
    <row r="18" spans="1:8" s="19" customFormat="1" ht="19.899999999999999" customHeight="1">
      <c r="A18" s="1"/>
      <c r="B18" s="1"/>
      <c r="C18" s="17" t="s">
        <v>57</v>
      </c>
      <c r="D18" s="105">
        <f>D17+D13</f>
        <v>55509.145284381622</v>
      </c>
      <c r="E18" s="105">
        <f>E17+E13</f>
        <v>0</v>
      </c>
      <c r="F18" s="105">
        <f>F17+F13</f>
        <v>0</v>
      </c>
      <c r="G18" s="105">
        <f>G17+G13</f>
        <v>0</v>
      </c>
      <c r="H18" s="105">
        <f>H17+H13</f>
        <v>55509.145284381622</v>
      </c>
    </row>
    <row r="19" spans="1:8" s="7" customFormat="1" ht="18" customHeight="1">
      <c r="A19" s="16"/>
      <c r="B19" s="247" t="s">
        <v>21</v>
      </c>
      <c r="C19" s="248"/>
      <c r="D19" s="248"/>
      <c r="E19" s="248"/>
      <c r="F19" s="248"/>
      <c r="G19" s="249"/>
      <c r="H19" s="16"/>
    </row>
    <row r="20" spans="1:8" s="7" customFormat="1" ht="13.5" customHeight="1">
      <c r="A20" s="250">
        <v>3</v>
      </c>
      <c r="B20" s="259">
        <f>1.4*0.5%</f>
        <v>6.9999999999999993E-3</v>
      </c>
      <c r="C20" s="252" t="s">
        <v>22</v>
      </c>
      <c r="D20" s="243">
        <f>D18*B20</f>
        <v>388.56401699067129</v>
      </c>
      <c r="E20" s="243">
        <f>E18*1.6/100</f>
        <v>0</v>
      </c>
      <c r="F20" s="243"/>
      <c r="G20" s="243"/>
      <c r="H20" s="243">
        <f>SUM(D20:G21)</f>
        <v>388.56401699067129</v>
      </c>
    </row>
    <row r="21" spans="1:8" ht="13.5" customHeight="1">
      <c r="A21" s="251"/>
      <c r="B21" s="260"/>
      <c r="C21" s="253"/>
      <c r="D21" s="244"/>
      <c r="E21" s="244"/>
      <c r="F21" s="244"/>
      <c r="G21" s="244"/>
      <c r="H21" s="244"/>
    </row>
    <row r="22" spans="1:8" s="20" customFormat="1" ht="41.25" customHeight="1">
      <c r="A22" s="265">
        <v>4</v>
      </c>
      <c r="B22" s="261">
        <v>1.5E-3</v>
      </c>
      <c r="C22" s="263" t="s">
        <v>148</v>
      </c>
      <c r="D22" s="245">
        <v>0</v>
      </c>
      <c r="E22" s="245">
        <f>E18*0.15/100</f>
        <v>0</v>
      </c>
      <c r="F22" s="245"/>
      <c r="G22" s="245">
        <f>D18*B22</f>
        <v>83.26371792657244</v>
      </c>
      <c r="H22" s="245">
        <f>SUM(D22:G23)</f>
        <v>83.26371792657244</v>
      </c>
    </row>
    <row r="23" spans="1:8" s="21" customFormat="1" ht="41.25" customHeight="1">
      <c r="A23" s="266"/>
      <c r="B23" s="262"/>
      <c r="C23" s="264"/>
      <c r="D23" s="246"/>
      <c r="E23" s="246"/>
      <c r="F23" s="246"/>
      <c r="G23" s="246"/>
      <c r="H23" s="246"/>
    </row>
    <row r="24" spans="1:8" s="20" customFormat="1" ht="16.5" customHeight="1">
      <c r="A24" s="265">
        <v>5</v>
      </c>
      <c r="B24" s="261">
        <v>0.01</v>
      </c>
      <c r="C24" s="263" t="s">
        <v>239</v>
      </c>
      <c r="D24" s="245">
        <v>0</v>
      </c>
      <c r="E24" s="245">
        <f>E20*0.15/100</f>
        <v>0</v>
      </c>
      <c r="F24" s="245"/>
      <c r="G24" s="245">
        <f>D18*B24</f>
        <v>555.09145284381623</v>
      </c>
      <c r="H24" s="245">
        <f>SUM(D24:G25)</f>
        <v>555.09145284381623</v>
      </c>
    </row>
    <row r="25" spans="1:8" s="21" customFormat="1" ht="16.5" customHeight="1">
      <c r="A25" s="266"/>
      <c r="B25" s="262"/>
      <c r="C25" s="264"/>
      <c r="D25" s="246"/>
      <c r="E25" s="246"/>
      <c r="F25" s="246"/>
      <c r="G25" s="246"/>
      <c r="H25" s="246"/>
    </row>
    <row r="26" spans="1:8" s="19" customFormat="1" ht="19.899999999999999" customHeight="1">
      <c r="A26" s="1"/>
      <c r="B26" s="1"/>
      <c r="C26" s="17" t="s">
        <v>23</v>
      </c>
      <c r="D26" s="105">
        <f>SUM(D20:D25)</f>
        <v>388.56401699067129</v>
      </c>
      <c r="E26" s="105">
        <f>SUM(E20:E25)</f>
        <v>0</v>
      </c>
      <c r="F26" s="105">
        <f>SUM(F20:F25)</f>
        <v>0</v>
      </c>
      <c r="G26" s="105">
        <f>SUM(G20:G25)</f>
        <v>638.35517077038867</v>
      </c>
      <c r="H26" s="105">
        <f>SUM(H20:H25)</f>
        <v>1026.9191877610599</v>
      </c>
    </row>
    <row r="27" spans="1:8" s="19" customFormat="1" ht="19.899999999999999" customHeight="1">
      <c r="A27" s="1"/>
      <c r="B27" s="1"/>
      <c r="C27" s="17" t="s">
        <v>24</v>
      </c>
      <c r="D27" s="105">
        <f>D26+D18</f>
        <v>55897.709301372292</v>
      </c>
      <c r="E27" s="105">
        <f>E26+E18</f>
        <v>0</v>
      </c>
      <c r="F27" s="105">
        <f>F26+F18</f>
        <v>0</v>
      </c>
      <c r="G27" s="105">
        <f>G26+G18</f>
        <v>638.35517077038867</v>
      </c>
      <c r="H27" s="105">
        <f>H26+H18</f>
        <v>56536.06447214268</v>
      </c>
    </row>
    <row r="28" spans="1:8" s="7" customFormat="1" ht="19.899999999999999" customHeight="1">
      <c r="A28" s="15"/>
      <c r="B28" s="254" t="s">
        <v>59</v>
      </c>
      <c r="C28" s="254"/>
      <c r="D28" s="254"/>
      <c r="E28" s="254"/>
      <c r="F28" s="254"/>
      <c r="G28" s="254"/>
      <c r="H28" s="15"/>
    </row>
    <row r="29" spans="1:8" s="7" customFormat="1" ht="15.75" customHeight="1">
      <c r="A29" s="250">
        <v>6</v>
      </c>
      <c r="B29" s="259">
        <v>1.7999999999999999E-2</v>
      </c>
      <c r="C29" s="252" t="s">
        <v>25</v>
      </c>
      <c r="D29" s="243"/>
      <c r="E29" s="243"/>
      <c r="F29" s="243"/>
      <c r="G29" s="243">
        <f>H29</f>
        <v>1006.1587674247012</v>
      </c>
      <c r="H29" s="243">
        <f>D27*B29</f>
        <v>1006.1587674247012</v>
      </c>
    </row>
    <row r="30" spans="1:8" ht="15.75" customHeight="1">
      <c r="A30" s="251"/>
      <c r="B30" s="260"/>
      <c r="C30" s="253"/>
      <c r="D30" s="244"/>
      <c r="E30" s="244"/>
      <c r="F30" s="244"/>
      <c r="G30" s="244"/>
      <c r="H30" s="244"/>
    </row>
    <row r="31" spans="1:8" s="7" customFormat="1" ht="15.75" customHeight="1">
      <c r="A31" s="250">
        <v>7</v>
      </c>
      <c r="B31" s="259">
        <v>6.0000000000000001E-3</v>
      </c>
      <c r="C31" s="252" t="s">
        <v>58</v>
      </c>
      <c r="D31" s="243"/>
      <c r="E31" s="243"/>
      <c r="F31" s="243"/>
      <c r="G31" s="243">
        <f>H31</f>
        <v>335.38625580823378</v>
      </c>
      <c r="H31" s="243">
        <f>D27*B31</f>
        <v>335.38625580823378</v>
      </c>
    </row>
    <row r="32" spans="1:8" ht="15.75" customHeight="1">
      <c r="A32" s="251"/>
      <c r="B32" s="260"/>
      <c r="C32" s="253"/>
      <c r="D32" s="244"/>
      <c r="E32" s="244"/>
      <c r="F32" s="244"/>
      <c r="G32" s="244"/>
      <c r="H32" s="244"/>
    </row>
    <row r="33" spans="1:10" s="19" customFormat="1" ht="22.5" customHeight="1">
      <c r="A33" s="1"/>
      <c r="B33" s="1"/>
      <c r="C33" s="17" t="s">
        <v>26</v>
      </c>
      <c r="D33" s="105">
        <f>SUM(D29:D30)</f>
        <v>0</v>
      </c>
      <c r="E33" s="105">
        <f>SUM(E29:E30)</f>
        <v>0</v>
      </c>
      <c r="F33" s="105">
        <f>SUM(F29:F30)</f>
        <v>0</v>
      </c>
      <c r="G33" s="105">
        <f>SUM(G29:G32)</f>
        <v>1341.5450232329349</v>
      </c>
      <c r="H33" s="105">
        <f>SUM(H29:H32)</f>
        <v>1341.5450232329349</v>
      </c>
    </row>
    <row r="34" spans="1:10" s="19" customFormat="1" ht="22.5" customHeight="1">
      <c r="A34" s="1"/>
      <c r="B34" s="1"/>
      <c r="C34" s="17" t="s">
        <v>27</v>
      </c>
      <c r="D34" s="105">
        <f>D33+D27</f>
        <v>55897.709301372292</v>
      </c>
      <c r="E34" s="105">
        <f>E33+E27</f>
        <v>0</v>
      </c>
      <c r="F34" s="105">
        <f>F33+F27</f>
        <v>0</v>
      </c>
      <c r="G34" s="105">
        <f>G33+G27</f>
        <v>1979.9001940033236</v>
      </c>
      <c r="H34" s="105">
        <f>H33+H27</f>
        <v>57877.609495375611</v>
      </c>
    </row>
    <row r="35" spans="1:10" s="7" customFormat="1" ht="29.25" customHeight="1">
      <c r="A35" s="16"/>
      <c r="B35" s="247" t="s">
        <v>28</v>
      </c>
      <c r="C35" s="248"/>
      <c r="D35" s="248"/>
      <c r="E35" s="248"/>
      <c r="F35" s="248"/>
      <c r="G35" s="249"/>
      <c r="H35" s="16"/>
    </row>
    <row r="36" spans="1:10" s="7" customFormat="1" ht="20.25" customHeight="1">
      <c r="A36" s="250">
        <v>8</v>
      </c>
      <c r="B36" s="256">
        <v>0.06</v>
      </c>
      <c r="C36" s="252" t="s">
        <v>29</v>
      </c>
      <c r="D36" s="243">
        <f>D34*B36</f>
        <v>3353.8625580823373</v>
      </c>
      <c r="E36" s="243">
        <f>E34*0.03</f>
        <v>0</v>
      </c>
      <c r="F36" s="243">
        <f>F34*0.03</f>
        <v>0</v>
      </c>
      <c r="G36" s="243">
        <f>G34*B36</f>
        <v>118.79401164019941</v>
      </c>
      <c r="H36" s="243">
        <f>H34*B36</f>
        <v>3472.6565697225365</v>
      </c>
    </row>
    <row r="37" spans="1:10" ht="20.25" customHeight="1">
      <c r="A37" s="251"/>
      <c r="B37" s="257"/>
      <c r="C37" s="253"/>
      <c r="D37" s="244"/>
      <c r="E37" s="244"/>
      <c r="F37" s="244"/>
      <c r="G37" s="244"/>
      <c r="H37" s="244"/>
      <c r="I37" s="7"/>
    </row>
    <row r="38" spans="1:10" s="25" customFormat="1" ht="30" customHeight="1">
      <c r="A38" s="23"/>
      <c r="B38" s="23"/>
      <c r="C38" s="22" t="s">
        <v>30</v>
      </c>
      <c r="D38" s="27">
        <f>D34+D36</f>
        <v>59251.571859454627</v>
      </c>
      <c r="E38" s="27">
        <f>E34+E36</f>
        <v>0</v>
      </c>
      <c r="F38" s="27">
        <f>F34+F36</f>
        <v>0</v>
      </c>
      <c r="G38" s="27">
        <f>G34+G36</f>
        <v>2098.6942056435228</v>
      </c>
      <c r="H38" s="27">
        <f>H34+H36</f>
        <v>61350.266065098149</v>
      </c>
    </row>
    <row r="39" spans="1:10" s="25" customFormat="1" ht="30.75" customHeight="1">
      <c r="A39" s="26">
        <v>9</v>
      </c>
      <c r="B39" s="23"/>
      <c r="C39" s="22" t="s">
        <v>31</v>
      </c>
      <c r="D39" s="27">
        <f>D38*0.2</f>
        <v>11850.314371890927</v>
      </c>
      <c r="E39" s="27">
        <f>E38*0.2</f>
        <v>0</v>
      </c>
      <c r="F39" s="27">
        <f>F38*0.2</f>
        <v>0</v>
      </c>
      <c r="G39" s="27">
        <f>G38*0.2</f>
        <v>419.73884112870456</v>
      </c>
      <c r="H39" s="27">
        <f>H38*0.2</f>
        <v>12270.05321301963</v>
      </c>
    </row>
    <row r="40" spans="1:10" s="25" customFormat="1" ht="27.75" customHeight="1">
      <c r="A40" s="26"/>
      <c r="B40" s="23"/>
      <c r="C40" s="22" t="s">
        <v>32</v>
      </c>
      <c r="D40" s="27">
        <f>D38+D39</f>
        <v>71101.886231345561</v>
      </c>
      <c r="E40" s="27">
        <f>E38+E39</f>
        <v>0</v>
      </c>
      <c r="F40" s="27">
        <f>F38+F39</f>
        <v>0</v>
      </c>
      <c r="G40" s="27">
        <f>G38+G39</f>
        <v>2518.4330467722275</v>
      </c>
      <c r="H40" s="27">
        <f>H38+H39</f>
        <v>73620.319278117779</v>
      </c>
      <c r="I40" s="28"/>
      <c r="J40" s="145"/>
    </row>
    <row r="41" spans="1:10" s="25" customFormat="1" ht="30" customHeight="1">
      <c r="A41" s="23"/>
      <c r="B41" s="23"/>
      <c r="C41" s="22" t="s">
        <v>33</v>
      </c>
      <c r="D41" s="29"/>
      <c r="E41" s="29"/>
      <c r="F41" s="30"/>
      <c r="G41" s="30"/>
      <c r="H41" s="24">
        <f>H17*15/100*1.2</f>
        <v>176.66957831178436</v>
      </c>
      <c r="J41" s="25">
        <f>+H41/H40*1.0085+1</f>
        <v>1.0024201371506465</v>
      </c>
    </row>
    <row r="42" spans="1:10" s="25" customFormat="1" ht="15" customHeight="1">
      <c r="A42" s="31"/>
      <c r="B42" s="31"/>
      <c r="C42" s="32"/>
      <c r="D42" s="33"/>
      <c r="E42" s="258"/>
      <c r="F42" s="258"/>
      <c r="G42" s="34"/>
      <c r="H42" s="33"/>
    </row>
    <row r="43" spans="1:10" s="25" customFormat="1" ht="39.75" customHeight="1">
      <c r="A43" s="31"/>
      <c r="B43" s="31"/>
      <c r="C43" s="32" t="s">
        <v>69</v>
      </c>
      <c r="D43" s="33"/>
      <c r="E43" s="255" t="s">
        <v>70</v>
      </c>
      <c r="F43" s="255"/>
      <c r="G43" s="31"/>
      <c r="H43" s="31"/>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row r="87" spans="3:3">
      <c r="C87" s="35"/>
    </row>
    <row r="88" spans="3:3">
      <c r="C88" s="35"/>
    </row>
  </sheetData>
  <mergeCells count="80">
    <mergeCell ref="E24:E25"/>
    <mergeCell ref="F24:F25"/>
    <mergeCell ref="A31:A32"/>
    <mergeCell ref="B31:B32"/>
    <mergeCell ref="C31:C32"/>
    <mergeCell ref="D31:D32"/>
    <mergeCell ref="E31:E32"/>
    <mergeCell ref="A1:H1"/>
    <mergeCell ref="A2:H2"/>
    <mergeCell ref="A3:H3"/>
    <mergeCell ref="H7:H8"/>
    <mergeCell ref="H11:H12"/>
    <mergeCell ref="A7:A8"/>
    <mergeCell ref="C7:C8"/>
    <mergeCell ref="D7:G7"/>
    <mergeCell ref="C5:F5"/>
    <mergeCell ref="E11:E12"/>
    <mergeCell ref="A15:A16"/>
    <mergeCell ref="B15:B16"/>
    <mergeCell ref="C15:C16"/>
    <mergeCell ref="D15:D16"/>
    <mergeCell ref="B10:G10"/>
    <mergeCell ref="B14:G14"/>
    <mergeCell ref="G15:G16"/>
    <mergeCell ref="F11:F12"/>
    <mergeCell ref="G11:G12"/>
    <mergeCell ref="A11:A12"/>
    <mergeCell ref="A20:A21"/>
    <mergeCell ref="B20:B21"/>
    <mergeCell ref="C20:C21"/>
    <mergeCell ref="D20:D21"/>
    <mergeCell ref="A29:A30"/>
    <mergeCell ref="B29:B30"/>
    <mergeCell ref="C29:C30"/>
    <mergeCell ref="B22:B23"/>
    <mergeCell ref="C22:C23"/>
    <mergeCell ref="A22:A23"/>
    <mergeCell ref="A24:A25"/>
    <mergeCell ref="B24:B25"/>
    <mergeCell ref="C24:C25"/>
    <mergeCell ref="D24:D25"/>
    <mergeCell ref="A36:A37"/>
    <mergeCell ref="B36:B37"/>
    <mergeCell ref="C36:C37"/>
    <mergeCell ref="D36:D37"/>
    <mergeCell ref="E36:E37"/>
    <mergeCell ref="E43:F43"/>
    <mergeCell ref="B35:G35"/>
    <mergeCell ref="D29:D30"/>
    <mergeCell ref="E29:E30"/>
    <mergeCell ref="G31:G32"/>
    <mergeCell ref="G36:G37"/>
    <mergeCell ref="E42:F42"/>
    <mergeCell ref="F31:F32"/>
    <mergeCell ref="H29:H30"/>
    <mergeCell ref="B28:G28"/>
    <mergeCell ref="F36:F37"/>
    <mergeCell ref="H15:H16"/>
    <mergeCell ref="F29:F30"/>
    <mergeCell ref="G29:G30"/>
    <mergeCell ref="F20:F21"/>
    <mergeCell ref="G22:G23"/>
    <mergeCell ref="E22:E23"/>
    <mergeCell ref="F22:F23"/>
    <mergeCell ref="H20:H21"/>
    <mergeCell ref="H22:H23"/>
    <mergeCell ref="H31:H32"/>
    <mergeCell ref="H36:H37"/>
    <mergeCell ref="G24:G25"/>
    <mergeCell ref="H24:H25"/>
    <mergeCell ref="B7:B8"/>
    <mergeCell ref="E20:E21"/>
    <mergeCell ref="D22:D23"/>
    <mergeCell ref="E15:E16"/>
    <mergeCell ref="F15:F16"/>
    <mergeCell ref="B19:G19"/>
    <mergeCell ref="G20:G21"/>
    <mergeCell ref="B11:B12"/>
    <mergeCell ref="C11:C12"/>
    <mergeCell ref="D11:D12"/>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74"/>
  <sheetViews>
    <sheetView view="pageBreakPreview" zoomScale="85" zoomScaleNormal="75" zoomScaleSheetLayoutView="85" workbookViewId="0">
      <selection activeCell="H24" sqref="H24"/>
    </sheetView>
  </sheetViews>
  <sheetFormatPr defaultRowHeight="17.25"/>
  <cols>
    <col min="1" max="1" width="4.42578125" style="110" customWidth="1"/>
    <col min="2" max="2" width="16.85546875" style="110" customWidth="1"/>
    <col min="3" max="3" width="53.42578125" style="110" customWidth="1"/>
    <col min="4" max="4" width="21.42578125" style="110" customWidth="1"/>
    <col min="5" max="5" width="18.28515625" style="110" customWidth="1"/>
    <col min="6" max="6" width="19" style="110" customWidth="1"/>
    <col min="7" max="7" width="15.7109375" style="110" customWidth="1"/>
    <col min="8" max="8" width="17" style="129" customWidth="1"/>
    <col min="9" max="9" width="8.42578125" style="110" customWidth="1"/>
    <col min="10" max="10" width="9.140625" style="110" customWidth="1"/>
    <col min="11" max="14" width="9.140625" style="110"/>
    <col min="15" max="15" width="12.140625" style="110" customWidth="1"/>
    <col min="16" max="16" width="0" style="110" hidden="1" customWidth="1"/>
    <col min="17" max="16384" width="9.140625" style="110"/>
  </cols>
  <sheetData>
    <row r="1" spans="1:16" s="106" customFormat="1" ht="28.5" customHeight="1">
      <c r="A1" s="284" t="s">
        <v>234</v>
      </c>
      <c r="B1" s="285"/>
      <c r="C1" s="285"/>
      <c r="D1" s="285"/>
      <c r="E1" s="285"/>
      <c r="F1" s="285"/>
      <c r="G1" s="285"/>
      <c r="H1" s="285"/>
    </row>
    <row r="2" spans="1:16" s="109" customFormat="1" ht="36.75" customHeight="1">
      <c r="A2" s="270" t="s">
        <v>240</v>
      </c>
      <c r="B2" s="270"/>
      <c r="C2" s="270"/>
      <c r="D2" s="270"/>
      <c r="E2" s="270"/>
      <c r="F2" s="270"/>
      <c r="G2" s="270"/>
      <c r="H2" s="270"/>
      <c r="I2" s="108"/>
      <c r="J2" s="108"/>
      <c r="K2" s="108"/>
      <c r="L2" s="108"/>
      <c r="M2" s="108"/>
      <c r="N2" s="108"/>
      <c r="O2" s="108"/>
      <c r="P2" s="108"/>
    </row>
    <row r="3" spans="1:16" s="109" customFormat="1" ht="19.5" customHeight="1">
      <c r="A3" s="107"/>
      <c r="B3" s="107"/>
      <c r="C3" s="286" t="s">
        <v>241</v>
      </c>
      <c r="D3" s="286"/>
      <c r="E3" s="286"/>
      <c r="F3" s="286"/>
      <c r="G3" s="107"/>
      <c r="H3" s="107"/>
      <c r="I3" s="134">
        <v>2.0484200000000001</v>
      </c>
      <c r="J3" s="134">
        <v>3.0853000000000002</v>
      </c>
      <c r="K3" s="133">
        <v>1.05</v>
      </c>
      <c r="L3" s="133">
        <v>1.165</v>
      </c>
      <c r="M3" s="108"/>
      <c r="N3" s="108"/>
      <c r="O3" s="108"/>
      <c r="P3" s="108"/>
    </row>
    <row r="4" spans="1:16" ht="31.5" customHeight="1">
      <c r="A4" s="287" t="s">
        <v>174</v>
      </c>
      <c r="B4" s="287"/>
      <c r="C4" s="287"/>
      <c r="D4" s="287" t="s">
        <v>98</v>
      </c>
      <c r="E4" s="287"/>
      <c r="F4" s="144">
        <f>H24</f>
        <v>54527.647627093931</v>
      </c>
      <c r="G4" s="287" t="s">
        <v>5</v>
      </c>
      <c r="H4" s="287"/>
    </row>
    <row r="5" spans="1:16" s="111" customFormat="1" ht="17.25" customHeight="1">
      <c r="A5" s="241" t="s">
        <v>7</v>
      </c>
      <c r="B5" s="241" t="s">
        <v>14</v>
      </c>
      <c r="C5" s="241" t="s">
        <v>8</v>
      </c>
      <c r="D5" s="272" t="s">
        <v>9</v>
      </c>
      <c r="E5" s="273"/>
      <c r="F5" s="273"/>
      <c r="G5" s="274"/>
      <c r="H5" s="241" t="s">
        <v>15</v>
      </c>
    </row>
    <row r="6" spans="1:16" s="111" customFormat="1" ht="84.95" customHeight="1">
      <c r="A6" s="242"/>
      <c r="B6" s="242"/>
      <c r="C6" s="242"/>
      <c r="D6" s="1" t="s">
        <v>10</v>
      </c>
      <c r="E6" s="1" t="s">
        <v>11</v>
      </c>
      <c r="F6" s="1" t="s">
        <v>12</v>
      </c>
      <c r="G6" s="1" t="s">
        <v>13</v>
      </c>
      <c r="H6" s="242"/>
    </row>
    <row r="7" spans="1:16" s="111" customFormat="1">
      <c r="A7" s="112">
        <v>1</v>
      </c>
      <c r="B7" s="112">
        <v>2</v>
      </c>
      <c r="C7" s="112">
        <v>3</v>
      </c>
      <c r="D7" s="112">
        <v>4</v>
      </c>
      <c r="E7" s="112">
        <v>5</v>
      </c>
      <c r="F7" s="112">
        <v>6</v>
      </c>
      <c r="G7" s="112">
        <v>7</v>
      </c>
      <c r="H7" s="112">
        <v>8</v>
      </c>
    </row>
    <row r="8" spans="1:16" s="113" customFormat="1" ht="21.75" customHeight="1">
      <c r="A8" s="278">
        <v>1</v>
      </c>
      <c r="B8" s="280" t="s">
        <v>99</v>
      </c>
      <c r="C8" s="282" t="s">
        <v>166</v>
      </c>
      <c r="D8" s="276">
        <f>+H8</f>
        <v>5047.7301084272349</v>
      </c>
      <c r="E8" s="276" t="s">
        <v>0</v>
      </c>
      <c r="F8" s="276" t="s">
        <v>100</v>
      </c>
      <c r="G8" s="276" t="s">
        <v>0</v>
      </c>
      <c r="H8" s="276">
        <f>+'1-1'!P60</f>
        <v>5047.7301084272349</v>
      </c>
    </row>
    <row r="9" spans="1:16" s="114" customFormat="1" ht="21.75" customHeight="1">
      <c r="A9" s="279"/>
      <c r="B9" s="281"/>
      <c r="C9" s="283"/>
      <c r="D9" s="277"/>
      <c r="E9" s="277"/>
      <c r="F9" s="277"/>
      <c r="G9" s="277"/>
      <c r="H9" s="277"/>
    </row>
    <row r="10" spans="1:16" s="113" customFormat="1" ht="21.75" customHeight="1">
      <c r="A10" s="278">
        <v>2</v>
      </c>
      <c r="B10" s="280" t="s">
        <v>101</v>
      </c>
      <c r="C10" s="282" t="s">
        <v>86</v>
      </c>
      <c r="D10" s="276">
        <f>+H10-F10</f>
        <v>24536.528830428069</v>
      </c>
      <c r="E10" s="276" t="s">
        <v>0</v>
      </c>
      <c r="F10" s="276"/>
      <c r="G10" s="276" t="s">
        <v>0</v>
      </c>
      <c r="H10" s="276">
        <f>+'1-2'!P34</f>
        <v>24536.528830428069</v>
      </c>
    </row>
    <row r="11" spans="1:16" s="114" customFormat="1" ht="21.75" customHeight="1">
      <c r="A11" s="279"/>
      <c r="B11" s="281"/>
      <c r="C11" s="283"/>
      <c r="D11" s="277"/>
      <c r="E11" s="277"/>
      <c r="F11" s="277"/>
      <c r="G11" s="277"/>
      <c r="H11" s="277"/>
    </row>
    <row r="12" spans="1:16" s="114" customFormat="1" ht="21.75" customHeight="1">
      <c r="A12" s="278">
        <v>3</v>
      </c>
      <c r="B12" s="280" t="s">
        <v>102</v>
      </c>
      <c r="C12" s="282" t="s">
        <v>116</v>
      </c>
      <c r="D12" s="276">
        <f>+H12-F12</f>
        <v>8923.2017167808644</v>
      </c>
      <c r="E12" s="276" t="s">
        <v>0</v>
      </c>
      <c r="F12" s="276"/>
      <c r="G12" s="276" t="s">
        <v>0</v>
      </c>
      <c r="H12" s="276">
        <f>+'1-3'!P59</f>
        <v>8923.2017167808644</v>
      </c>
    </row>
    <row r="13" spans="1:16" s="114" customFormat="1" ht="21.75" customHeight="1">
      <c r="A13" s="279"/>
      <c r="B13" s="281"/>
      <c r="C13" s="283"/>
      <c r="D13" s="277"/>
      <c r="E13" s="277"/>
      <c r="F13" s="277"/>
      <c r="G13" s="277"/>
      <c r="H13" s="277"/>
    </row>
    <row r="14" spans="1:16" s="114" customFormat="1" ht="21.75" customHeight="1">
      <c r="A14" s="278">
        <v>4</v>
      </c>
      <c r="B14" s="280" t="s">
        <v>103</v>
      </c>
      <c r="C14" s="282" t="s">
        <v>89</v>
      </c>
      <c r="D14" s="276">
        <f>+H14-F14</f>
        <v>10085.637226143896</v>
      </c>
      <c r="E14" s="276" t="s">
        <v>0</v>
      </c>
      <c r="F14" s="276"/>
      <c r="G14" s="276" t="s">
        <v>0</v>
      </c>
      <c r="H14" s="276">
        <f>+'1-4'!P58</f>
        <v>10085.637226143896</v>
      </c>
    </row>
    <row r="15" spans="1:16" s="114" customFormat="1" ht="21.75" customHeight="1">
      <c r="A15" s="279"/>
      <c r="B15" s="281"/>
      <c r="C15" s="283"/>
      <c r="D15" s="277"/>
      <c r="E15" s="277"/>
      <c r="F15" s="277"/>
      <c r="G15" s="277"/>
      <c r="H15" s="277"/>
    </row>
    <row r="16" spans="1:16" s="114" customFormat="1" ht="21.75" customHeight="1">
      <c r="A16" s="278">
        <v>5</v>
      </c>
      <c r="B16" s="280" t="s">
        <v>104</v>
      </c>
      <c r="C16" s="282" t="s">
        <v>165</v>
      </c>
      <c r="D16" s="276">
        <f>+H16</f>
        <v>1903.2677417712787</v>
      </c>
      <c r="E16" s="276" t="s">
        <v>0</v>
      </c>
      <c r="F16" s="276" t="s">
        <v>100</v>
      </c>
      <c r="G16" s="276" t="s">
        <v>0</v>
      </c>
      <c r="H16" s="276">
        <f>+'1-5'!P34</f>
        <v>1903.2677417712787</v>
      </c>
    </row>
    <row r="17" spans="1:16" s="114" customFormat="1" ht="21.75" customHeight="1">
      <c r="A17" s="279"/>
      <c r="B17" s="281"/>
      <c r="C17" s="283"/>
      <c r="D17" s="277"/>
      <c r="E17" s="277"/>
      <c r="F17" s="277"/>
      <c r="G17" s="277"/>
      <c r="H17" s="277"/>
    </row>
    <row r="18" spans="1:16" s="114" customFormat="1" ht="21.75" customHeight="1">
      <c r="A18" s="278">
        <v>6</v>
      </c>
      <c r="B18" s="280" t="s">
        <v>105</v>
      </c>
      <c r="C18" s="282" t="s">
        <v>91</v>
      </c>
      <c r="D18" s="276">
        <f>+H18</f>
        <v>330.25222026011858</v>
      </c>
      <c r="E18" s="276"/>
      <c r="F18" s="276"/>
      <c r="G18" s="276"/>
      <c r="H18" s="276">
        <f>+'1-6'!P34</f>
        <v>330.25222026011858</v>
      </c>
    </row>
    <row r="19" spans="1:16" s="114" customFormat="1" ht="21.75" customHeight="1">
      <c r="A19" s="279"/>
      <c r="B19" s="281"/>
      <c r="C19" s="283"/>
      <c r="D19" s="277"/>
      <c r="E19" s="277"/>
      <c r="F19" s="277"/>
      <c r="G19" s="277"/>
      <c r="H19" s="277"/>
    </row>
    <row r="20" spans="1:16" s="114" customFormat="1" ht="18" customHeight="1">
      <c r="A20" s="278">
        <v>7</v>
      </c>
      <c r="B20" s="280" t="s">
        <v>123</v>
      </c>
      <c r="C20" s="282" t="s">
        <v>195</v>
      </c>
      <c r="D20" s="276">
        <f>+H20</f>
        <v>3108.7182290325677</v>
      </c>
      <c r="E20" s="276" t="s">
        <v>0</v>
      </c>
      <c r="F20" s="276" t="s">
        <v>100</v>
      </c>
      <c r="G20" s="276" t="s">
        <v>0</v>
      </c>
      <c r="H20" s="276">
        <f>+'1-7'!P63</f>
        <v>3108.7182290325677</v>
      </c>
    </row>
    <row r="21" spans="1:16" s="114" customFormat="1" ht="18" customHeight="1">
      <c r="A21" s="279"/>
      <c r="B21" s="281"/>
      <c r="C21" s="283"/>
      <c r="D21" s="277"/>
      <c r="E21" s="277"/>
      <c r="F21" s="277"/>
      <c r="G21" s="277"/>
      <c r="H21" s="277"/>
    </row>
    <row r="22" spans="1:16" s="114" customFormat="1" ht="18" customHeight="1">
      <c r="A22" s="278">
        <v>8</v>
      </c>
      <c r="B22" s="280" t="s">
        <v>272</v>
      </c>
      <c r="C22" s="282" t="s">
        <v>258</v>
      </c>
      <c r="D22" s="276">
        <f>+H22</f>
        <v>592.31155424990743</v>
      </c>
      <c r="E22" s="276" t="s">
        <v>0</v>
      </c>
      <c r="F22" s="276" t="s">
        <v>100</v>
      </c>
      <c r="G22" s="276" t="s">
        <v>0</v>
      </c>
      <c r="H22" s="276">
        <f>+'1-8'!P43</f>
        <v>592.31155424990743</v>
      </c>
    </row>
    <row r="23" spans="1:16" s="114" customFormat="1" ht="18" customHeight="1">
      <c r="A23" s="279"/>
      <c r="B23" s="281"/>
      <c r="C23" s="283"/>
      <c r="D23" s="277"/>
      <c r="E23" s="277"/>
      <c r="F23" s="277"/>
      <c r="G23" s="277"/>
      <c r="H23" s="277"/>
    </row>
    <row r="24" spans="1:16" s="119" customFormat="1" ht="20.100000000000001" customHeight="1">
      <c r="A24" s="115"/>
      <c r="B24" s="115"/>
      <c r="C24" s="116" t="s">
        <v>34</v>
      </c>
      <c r="D24" s="117">
        <f>SUM(D8:D23)</f>
        <v>54527.647627093931</v>
      </c>
      <c r="E24" s="117">
        <f>SUM(E8:E23)</f>
        <v>0</v>
      </c>
      <c r="F24" s="117">
        <f>SUM(F8:F23)</f>
        <v>0</v>
      </c>
      <c r="G24" s="117">
        <f>SUM(G8:G23)</f>
        <v>0</v>
      </c>
      <c r="H24" s="117">
        <f>SUM(H8:H23)</f>
        <v>54527.647627093931</v>
      </c>
      <c r="I24" s="118"/>
    </row>
    <row r="25" spans="1:16" s="119" customFormat="1" ht="18.75" customHeight="1">
      <c r="A25" s="120"/>
      <c r="B25" s="120"/>
      <c r="C25" s="121"/>
      <c r="D25" s="120"/>
      <c r="E25" s="122"/>
      <c r="F25" s="123"/>
      <c r="G25" s="124"/>
      <c r="H25" s="125"/>
    </row>
    <row r="26" spans="1:16" s="119" customFormat="1" ht="18.75" customHeight="1">
      <c r="A26" s="120"/>
      <c r="B26" s="120"/>
      <c r="C26" s="121"/>
      <c r="D26" s="120"/>
      <c r="E26" s="122"/>
      <c r="F26" s="123"/>
      <c r="G26" s="124"/>
      <c r="H26" s="125"/>
    </row>
    <row r="27" spans="1:16" s="127" customFormat="1" ht="25.5" customHeight="1">
      <c r="A27" s="288" t="s">
        <v>106</v>
      </c>
      <c r="B27" s="288"/>
      <c r="C27" s="288"/>
      <c r="D27" s="288"/>
      <c r="E27" s="288"/>
      <c r="F27" s="288"/>
      <c r="G27" s="288"/>
      <c r="H27" s="288"/>
      <c r="I27" s="126"/>
      <c r="J27" s="126"/>
      <c r="K27" s="126"/>
      <c r="L27" s="126"/>
      <c r="M27" s="126"/>
      <c r="N27" s="126"/>
      <c r="O27" s="126"/>
      <c r="P27" s="126"/>
    </row>
    <row r="28" spans="1:16">
      <c r="C28" s="128"/>
    </row>
    <row r="29" spans="1:16">
      <c r="C29" s="128"/>
    </row>
    <row r="30" spans="1:16">
      <c r="C30" s="128"/>
    </row>
    <row r="31" spans="1:16">
      <c r="C31" s="128"/>
    </row>
    <row r="32" spans="1:16">
      <c r="C32" s="128"/>
    </row>
    <row r="33" spans="3:3">
      <c r="C33" s="128"/>
    </row>
    <row r="34" spans="3:3">
      <c r="C34" s="128"/>
    </row>
    <row r="35" spans="3:3">
      <c r="C35" s="128"/>
    </row>
    <row r="36" spans="3:3">
      <c r="C36" s="128"/>
    </row>
    <row r="37" spans="3:3">
      <c r="C37" s="128"/>
    </row>
    <row r="38" spans="3:3">
      <c r="C38" s="128"/>
    </row>
    <row r="39" spans="3:3">
      <c r="C39" s="128"/>
    </row>
    <row r="40" spans="3:3">
      <c r="C40" s="128"/>
    </row>
    <row r="41" spans="3:3">
      <c r="C41" s="128"/>
    </row>
    <row r="42" spans="3:3">
      <c r="C42" s="128"/>
    </row>
    <row r="43" spans="3:3">
      <c r="C43" s="128"/>
    </row>
    <row r="44" spans="3:3">
      <c r="C44" s="128"/>
    </row>
    <row r="45" spans="3:3">
      <c r="C45" s="128"/>
    </row>
    <row r="46" spans="3:3">
      <c r="C46" s="128"/>
    </row>
    <row r="47" spans="3:3">
      <c r="C47" s="128"/>
    </row>
    <row r="48" spans="3:3">
      <c r="C48" s="128"/>
    </row>
    <row r="49" spans="3:3">
      <c r="C49" s="128"/>
    </row>
    <row r="50" spans="3:3">
      <c r="C50" s="128"/>
    </row>
    <row r="51" spans="3:3">
      <c r="C51" s="128"/>
    </row>
    <row r="52" spans="3:3">
      <c r="C52" s="128"/>
    </row>
    <row r="53" spans="3:3">
      <c r="C53" s="128"/>
    </row>
    <row r="54" spans="3:3">
      <c r="C54" s="128"/>
    </row>
    <row r="55" spans="3:3">
      <c r="C55" s="128"/>
    </row>
    <row r="56" spans="3:3">
      <c r="C56" s="128"/>
    </row>
    <row r="57" spans="3:3">
      <c r="C57" s="128"/>
    </row>
    <row r="58" spans="3:3">
      <c r="C58" s="128"/>
    </row>
    <row r="59" spans="3:3">
      <c r="C59" s="128"/>
    </row>
    <row r="60" spans="3:3">
      <c r="C60" s="128"/>
    </row>
    <row r="61" spans="3:3">
      <c r="C61" s="128"/>
    </row>
    <row r="62" spans="3:3">
      <c r="C62" s="128"/>
    </row>
    <row r="63" spans="3:3">
      <c r="C63" s="128"/>
    </row>
    <row r="64" spans="3:3">
      <c r="C64" s="128"/>
    </row>
    <row r="65" spans="3:3">
      <c r="C65" s="128"/>
    </row>
    <row r="66" spans="3:3">
      <c r="C66" s="128"/>
    </row>
    <row r="67" spans="3:3">
      <c r="C67" s="128"/>
    </row>
    <row r="68" spans="3:3">
      <c r="C68" s="128"/>
    </row>
    <row r="69" spans="3:3">
      <c r="C69" s="128"/>
    </row>
    <row r="70" spans="3:3">
      <c r="C70" s="128"/>
    </row>
    <row r="71" spans="3:3">
      <c r="C71" s="128"/>
    </row>
    <row r="72" spans="3:3">
      <c r="C72" s="128"/>
    </row>
    <row r="73" spans="3:3">
      <c r="C73" s="128"/>
    </row>
    <row r="74" spans="3:3">
      <c r="C74" s="128"/>
    </row>
  </sheetData>
  <mergeCells count="76">
    <mergeCell ref="D20:D21"/>
    <mergeCell ref="E20:E21"/>
    <mergeCell ref="F20:F21"/>
    <mergeCell ref="C20:C21"/>
    <mergeCell ref="F16:F17"/>
    <mergeCell ref="G16:G17"/>
    <mergeCell ref="H16:H17"/>
    <mergeCell ref="C18:C19"/>
    <mergeCell ref="A27:H27"/>
    <mergeCell ref="A18:A19"/>
    <mergeCell ref="B18:B19"/>
    <mergeCell ref="D18:D19"/>
    <mergeCell ref="E18:E19"/>
    <mergeCell ref="F18:F19"/>
    <mergeCell ref="G18:G19"/>
    <mergeCell ref="H18:H19"/>
    <mergeCell ref="G20:G21"/>
    <mergeCell ref="H20:H21"/>
    <mergeCell ref="A20:A21"/>
    <mergeCell ref="B20:B21"/>
    <mergeCell ref="A16:A17"/>
    <mergeCell ref="B16:B17"/>
    <mergeCell ref="C16:C17"/>
    <mergeCell ref="D16:D17"/>
    <mergeCell ref="E16:E17"/>
    <mergeCell ref="F12:F13"/>
    <mergeCell ref="G12:G13"/>
    <mergeCell ref="H12:H13"/>
    <mergeCell ref="A14:A15"/>
    <mergeCell ref="B14:B15"/>
    <mergeCell ref="C14:C15"/>
    <mergeCell ref="D14:D15"/>
    <mergeCell ref="E14:E15"/>
    <mergeCell ref="F14:F15"/>
    <mergeCell ref="G14:G15"/>
    <mergeCell ref="H14:H15"/>
    <mergeCell ref="A12:A13"/>
    <mergeCell ref="B12:B13"/>
    <mergeCell ref="C12:C13"/>
    <mergeCell ref="D12:D13"/>
    <mergeCell ref="E12:E13"/>
    <mergeCell ref="F8:F9"/>
    <mergeCell ref="G8:G9"/>
    <mergeCell ref="H8:H9"/>
    <mergeCell ref="A10:A11"/>
    <mergeCell ref="B10:B11"/>
    <mergeCell ref="C10:C11"/>
    <mergeCell ref="D10:D11"/>
    <mergeCell ref="E10:E11"/>
    <mergeCell ref="F10:F11"/>
    <mergeCell ref="G10:G11"/>
    <mergeCell ref="H10:H11"/>
    <mergeCell ref="A8:A9"/>
    <mergeCell ref="B8:B9"/>
    <mergeCell ref="C8:C9"/>
    <mergeCell ref="D8:D9"/>
    <mergeCell ref="E8:E9"/>
    <mergeCell ref="A5:A6"/>
    <mergeCell ref="B5:B6"/>
    <mergeCell ref="C5:C6"/>
    <mergeCell ref="D5:G5"/>
    <mergeCell ref="H5:H6"/>
    <mergeCell ref="A1:H1"/>
    <mergeCell ref="A2:H2"/>
    <mergeCell ref="C3:F3"/>
    <mergeCell ref="A4:C4"/>
    <mergeCell ref="D4:E4"/>
    <mergeCell ref="G4:H4"/>
    <mergeCell ref="G22:G23"/>
    <mergeCell ref="H22:H23"/>
    <mergeCell ref="A22:A23"/>
    <mergeCell ref="B22:B23"/>
    <mergeCell ref="C22:C23"/>
    <mergeCell ref="D22:D23"/>
    <mergeCell ref="E22:E23"/>
    <mergeCell ref="F22:F23"/>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P133"/>
  <sheetViews>
    <sheetView view="pageBreakPreview" topLeftCell="A35" zoomScale="80" zoomScaleNormal="76" zoomScaleSheetLayoutView="80" workbookViewId="0">
      <selection activeCell="O12" sqref="O12:O55"/>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35</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12" t="s">
        <v>240</v>
      </c>
      <c r="B3" s="312"/>
      <c r="C3" s="312"/>
      <c r="D3" s="312"/>
      <c r="E3" s="312"/>
      <c r="F3" s="312"/>
      <c r="G3" s="312"/>
      <c r="H3" s="312"/>
      <c r="I3" s="312"/>
      <c r="J3" s="312"/>
      <c r="K3" s="312"/>
      <c r="L3" s="312"/>
      <c r="M3" s="312"/>
      <c r="N3" s="312"/>
      <c r="O3" s="312"/>
      <c r="P3" s="312"/>
    </row>
    <row r="4" spans="1:250" s="51" customFormat="1" ht="33.75" customHeight="1">
      <c r="A4" s="312" t="s">
        <v>166</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+P60</f>
        <v>5047.7301084272349</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30" t="s">
        <v>166</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1" customHeight="1">
      <c r="A12" s="297">
        <v>1</v>
      </c>
      <c r="B12" s="295" t="s">
        <v>107</v>
      </c>
      <c r="C12" s="299" t="s">
        <v>143</v>
      </c>
      <c r="D12" s="295" t="s">
        <v>74</v>
      </c>
      <c r="E12" s="301">
        <v>62.5</v>
      </c>
      <c r="F12" s="68">
        <f>8.27/1000</f>
        <v>8.2699999999999996E-3</v>
      </c>
      <c r="G12" s="68">
        <f>0.20332*լե</f>
        <v>0.21348600000000001</v>
      </c>
      <c r="H12" s="295" t="s">
        <v>2</v>
      </c>
      <c r="I12" s="295" t="s">
        <v>2</v>
      </c>
      <c r="J12" s="297" t="s">
        <v>2</v>
      </c>
      <c r="K12" s="297" t="s">
        <v>2</v>
      </c>
      <c r="L12" s="297" t="s">
        <v>2</v>
      </c>
      <c r="M12" s="297" t="s">
        <v>2</v>
      </c>
      <c r="N12" s="291">
        <f>F13+G13</f>
        <v>0.6756087892</v>
      </c>
      <c r="O12" s="291">
        <f>N12+N14</f>
        <v>0.67571363920000005</v>
      </c>
      <c r="P12" s="291">
        <f>E12*O12</f>
        <v>42.232102450000006</v>
      </c>
    </row>
    <row r="13" spans="1:250" s="69" customFormat="1" ht="21" customHeight="1">
      <c r="A13" s="297"/>
      <c r="B13" s="296"/>
      <c r="C13" s="300"/>
      <c r="D13" s="296"/>
      <c r="E13" s="302"/>
      <c r="F13" s="46">
        <f>F12*ա</f>
        <v>1.69404334E-2</v>
      </c>
      <c r="G13" s="46">
        <f>G12*մ</f>
        <v>0.65866835580000005</v>
      </c>
      <c r="H13" s="296"/>
      <c r="I13" s="296"/>
      <c r="J13" s="297"/>
      <c r="K13" s="297"/>
      <c r="L13" s="297"/>
      <c r="M13" s="297"/>
      <c r="N13" s="298"/>
      <c r="O13" s="292"/>
      <c r="P13" s="292"/>
    </row>
    <row r="14" spans="1:250" s="69" customFormat="1" ht="19.5">
      <c r="A14" s="92"/>
      <c r="B14" s="92"/>
      <c r="C14" s="96"/>
      <c r="D14" s="92"/>
      <c r="E14" s="97"/>
      <c r="F14" s="95"/>
      <c r="G14" s="95"/>
      <c r="H14" s="92" t="s">
        <v>140</v>
      </c>
      <c r="I14" s="92" t="s">
        <v>74</v>
      </c>
      <c r="J14" s="146">
        <f>0.06/1000</f>
        <v>5.9999999999999995E-5</v>
      </c>
      <c r="K14" s="92"/>
      <c r="L14" s="95">
        <v>1.5</v>
      </c>
      <c r="M14" s="147">
        <f>L14*J14*տ</f>
        <v>1.0485E-4</v>
      </c>
      <c r="N14" s="146">
        <f>M14</f>
        <v>1.0485E-4</v>
      </c>
      <c r="O14" s="298"/>
      <c r="P14" s="298"/>
    </row>
    <row r="15" spans="1:250" s="69" customFormat="1" ht="21" customHeight="1">
      <c r="A15" s="297">
        <v>2</v>
      </c>
      <c r="B15" s="308" t="s">
        <v>151</v>
      </c>
      <c r="C15" s="299" t="s">
        <v>242</v>
      </c>
      <c r="D15" s="295" t="s">
        <v>73</v>
      </c>
      <c r="E15" s="301">
        <v>137.5</v>
      </c>
      <c r="F15" s="68">
        <v>0</v>
      </c>
      <c r="G15" s="68">
        <f>0.65*լե</f>
        <v>0.68250000000000011</v>
      </c>
      <c r="H15" s="295" t="s">
        <v>2</v>
      </c>
      <c r="I15" s="295" t="s">
        <v>2</v>
      </c>
      <c r="J15" s="297" t="s">
        <v>2</v>
      </c>
      <c r="K15" s="297" t="s">
        <v>2</v>
      </c>
      <c r="L15" s="297" t="s">
        <v>2</v>
      </c>
      <c r="M15" s="297" t="s">
        <v>2</v>
      </c>
      <c r="N15" s="291">
        <f>F16+G16</f>
        <v>2.1057172500000005</v>
      </c>
      <c r="O15" s="291">
        <f>N15</f>
        <v>2.1057172500000005</v>
      </c>
      <c r="P15" s="293">
        <f>E15*O15</f>
        <v>289.53612187500005</v>
      </c>
    </row>
    <row r="16" spans="1:250" s="69" customFormat="1" ht="21" customHeight="1">
      <c r="A16" s="297"/>
      <c r="B16" s="309"/>
      <c r="C16" s="300"/>
      <c r="D16" s="296"/>
      <c r="E16" s="302"/>
      <c r="F16" s="46">
        <f>F15*ա</f>
        <v>0</v>
      </c>
      <c r="G16" s="46">
        <f>G15*մ</f>
        <v>2.1057172500000005</v>
      </c>
      <c r="H16" s="296"/>
      <c r="I16" s="296"/>
      <c r="J16" s="297"/>
      <c r="K16" s="297"/>
      <c r="L16" s="297"/>
      <c r="M16" s="297"/>
      <c r="N16" s="298"/>
      <c r="O16" s="292"/>
      <c r="P16" s="294"/>
    </row>
    <row r="17" spans="1:16" s="69" customFormat="1" ht="21" customHeight="1">
      <c r="A17" s="332">
        <v>3</v>
      </c>
      <c r="B17" s="295" t="s">
        <v>108</v>
      </c>
      <c r="C17" s="299" t="s">
        <v>109</v>
      </c>
      <c r="D17" s="295" t="s">
        <v>74</v>
      </c>
      <c r="E17" s="301">
        <f>+E12</f>
        <v>62.5</v>
      </c>
      <c r="F17" s="68">
        <f>1.74/1000</f>
        <v>1.74E-3</v>
      </c>
      <c r="G17" s="68">
        <f>13.35/1000*լե</f>
        <v>1.4017499999999999E-2</v>
      </c>
      <c r="H17" s="295" t="s">
        <v>2</v>
      </c>
      <c r="I17" s="295" t="s">
        <v>2</v>
      </c>
      <c r="J17" s="332" t="s">
        <v>2</v>
      </c>
      <c r="K17" s="332" t="s">
        <v>2</v>
      </c>
      <c r="L17" s="332" t="s">
        <v>2</v>
      </c>
      <c r="M17" s="332" t="s">
        <v>2</v>
      </c>
      <c r="N17" s="291">
        <f>F18+G18</f>
        <v>4.6812443549999999E-2</v>
      </c>
      <c r="O17" s="291">
        <f>+N17+N19</f>
        <v>4.6917293549999996E-2</v>
      </c>
      <c r="P17" s="293">
        <f>E17*O17</f>
        <v>2.9323308468749998</v>
      </c>
    </row>
    <row r="18" spans="1:16" s="69" customFormat="1" ht="21" customHeight="1">
      <c r="A18" s="333"/>
      <c r="B18" s="296"/>
      <c r="C18" s="300"/>
      <c r="D18" s="296"/>
      <c r="E18" s="302"/>
      <c r="F18" s="46">
        <f>F17*ա</f>
        <v>3.5642508000000004E-3</v>
      </c>
      <c r="G18" s="46">
        <f>G17*մ</f>
        <v>4.3248192749999997E-2</v>
      </c>
      <c r="H18" s="296"/>
      <c r="I18" s="296"/>
      <c r="J18" s="333"/>
      <c r="K18" s="333"/>
      <c r="L18" s="333"/>
      <c r="M18" s="333"/>
      <c r="N18" s="298"/>
      <c r="O18" s="292"/>
      <c r="P18" s="294"/>
    </row>
    <row r="19" spans="1:16" s="69" customFormat="1" ht="19.5">
      <c r="A19" s="92"/>
      <c r="B19" s="92"/>
      <c r="C19" s="96"/>
      <c r="D19" s="92"/>
      <c r="E19" s="95"/>
      <c r="F19" s="95"/>
      <c r="G19" s="95"/>
      <c r="H19" s="92" t="s">
        <v>140</v>
      </c>
      <c r="I19" s="92" t="s">
        <v>74</v>
      </c>
      <c r="J19" s="146">
        <f>0.06/1000</f>
        <v>5.9999999999999995E-5</v>
      </c>
      <c r="K19" s="92"/>
      <c r="L19" s="95">
        <v>1.5</v>
      </c>
      <c r="M19" s="147">
        <f>L19*J19*տ</f>
        <v>1.0485E-4</v>
      </c>
      <c r="N19" s="146">
        <f>M19</f>
        <v>1.0485E-4</v>
      </c>
      <c r="O19" s="298"/>
      <c r="P19" s="305"/>
    </row>
    <row r="20" spans="1:16" s="69" customFormat="1" ht="17.25" customHeight="1">
      <c r="A20" s="297">
        <v>4</v>
      </c>
      <c r="B20" s="295" t="s">
        <v>167</v>
      </c>
      <c r="C20" s="299" t="s">
        <v>168</v>
      </c>
      <c r="D20" s="295" t="s">
        <v>74</v>
      </c>
      <c r="E20" s="301">
        <v>3.3</v>
      </c>
      <c r="F20" s="68">
        <f>13.2/1000</f>
        <v>1.32E-2</v>
      </c>
      <c r="G20" s="68">
        <f>0.32519*լե</f>
        <v>0.34144950000000002</v>
      </c>
      <c r="H20" s="295" t="s">
        <v>2</v>
      </c>
      <c r="I20" s="295" t="s">
        <v>2</v>
      </c>
      <c r="J20" s="297" t="s">
        <v>2</v>
      </c>
      <c r="K20" s="297" t="s">
        <v>2</v>
      </c>
      <c r="L20" s="297" t="s">
        <v>2</v>
      </c>
      <c r="M20" s="297" t="s">
        <v>2</v>
      </c>
      <c r="N20" s="291">
        <f>F21+G21</f>
        <v>1.08051328635</v>
      </c>
      <c r="O20" s="291">
        <f>N20</f>
        <v>1.08051328635</v>
      </c>
      <c r="P20" s="293">
        <f>E20*O20</f>
        <v>3.5656938449549997</v>
      </c>
    </row>
    <row r="21" spans="1:16" s="69" customFormat="1" ht="17.25" customHeight="1">
      <c r="A21" s="297"/>
      <c r="B21" s="296"/>
      <c r="C21" s="300"/>
      <c r="D21" s="296"/>
      <c r="E21" s="302"/>
      <c r="F21" s="46">
        <f>F20*ա</f>
        <v>2.7039144000000001E-2</v>
      </c>
      <c r="G21" s="46">
        <f>G20*մ</f>
        <v>1.05347414235</v>
      </c>
      <c r="H21" s="296"/>
      <c r="I21" s="296"/>
      <c r="J21" s="297"/>
      <c r="K21" s="297"/>
      <c r="L21" s="297"/>
      <c r="M21" s="297"/>
      <c r="N21" s="298"/>
      <c r="O21" s="292"/>
      <c r="P21" s="294"/>
    </row>
    <row r="22" spans="1:16" s="69" customFormat="1" ht="21" customHeight="1">
      <c r="A22" s="297">
        <v>5</v>
      </c>
      <c r="B22" s="295" t="s">
        <v>169</v>
      </c>
      <c r="C22" s="299" t="s">
        <v>243</v>
      </c>
      <c r="D22" s="295" t="s">
        <v>73</v>
      </c>
      <c r="E22" s="301">
        <v>6.6</v>
      </c>
      <c r="F22" s="68">
        <v>0</v>
      </c>
      <c r="G22" s="68">
        <f>0.65*լե</f>
        <v>0.68250000000000011</v>
      </c>
      <c r="H22" s="295" t="s">
        <v>2</v>
      </c>
      <c r="I22" s="295" t="s">
        <v>2</v>
      </c>
      <c r="J22" s="297" t="s">
        <v>2</v>
      </c>
      <c r="K22" s="297" t="s">
        <v>2</v>
      </c>
      <c r="L22" s="297" t="s">
        <v>2</v>
      </c>
      <c r="M22" s="297" t="s">
        <v>2</v>
      </c>
      <c r="N22" s="291">
        <f>F23+G23</f>
        <v>2.1057172500000005</v>
      </c>
      <c r="O22" s="291">
        <f>N22</f>
        <v>2.1057172500000005</v>
      </c>
      <c r="P22" s="293">
        <f>E22*O22</f>
        <v>13.897733850000003</v>
      </c>
    </row>
    <row r="23" spans="1:16" s="69" customFormat="1" ht="21" customHeight="1">
      <c r="A23" s="297"/>
      <c r="B23" s="296"/>
      <c r="C23" s="300"/>
      <c r="D23" s="296"/>
      <c r="E23" s="302"/>
      <c r="F23" s="46">
        <f>F22*ա</f>
        <v>0</v>
      </c>
      <c r="G23" s="46">
        <f>G22*մ</f>
        <v>2.1057172500000005</v>
      </c>
      <c r="H23" s="296"/>
      <c r="I23" s="296"/>
      <c r="J23" s="297"/>
      <c r="K23" s="297"/>
      <c r="L23" s="297"/>
      <c r="M23" s="297"/>
      <c r="N23" s="298"/>
      <c r="O23" s="292"/>
      <c r="P23" s="294"/>
    </row>
    <row r="24" spans="1:16" s="69" customFormat="1" ht="15" customHeight="1">
      <c r="A24" s="297">
        <v>6</v>
      </c>
      <c r="B24" s="295" t="s">
        <v>170</v>
      </c>
      <c r="C24" s="299" t="s">
        <v>109</v>
      </c>
      <c r="D24" s="295" t="s">
        <v>74</v>
      </c>
      <c r="E24" s="301">
        <f>+E20</f>
        <v>3.3</v>
      </c>
      <c r="F24" s="68">
        <v>0</v>
      </c>
      <c r="G24" s="68">
        <f>35.06/1000*լե</f>
        <v>3.6813000000000005E-2</v>
      </c>
      <c r="H24" s="295" t="s">
        <v>2</v>
      </c>
      <c r="I24" s="295" t="s">
        <v>2</v>
      </c>
      <c r="J24" s="297" t="s">
        <v>2</v>
      </c>
      <c r="K24" s="297" t="s">
        <v>2</v>
      </c>
      <c r="L24" s="297" t="s">
        <v>2</v>
      </c>
      <c r="M24" s="297" t="s">
        <v>2</v>
      </c>
      <c r="N24" s="291">
        <f>F25+G25</f>
        <v>0.11357914890000002</v>
      </c>
      <c r="O24" s="291">
        <f>N24</f>
        <v>0.11357914890000002</v>
      </c>
      <c r="P24" s="293">
        <f>E24*O24</f>
        <v>0.37481119137000007</v>
      </c>
    </row>
    <row r="25" spans="1:16" s="69" customFormat="1" ht="15" customHeight="1">
      <c r="A25" s="297"/>
      <c r="B25" s="296"/>
      <c r="C25" s="300"/>
      <c r="D25" s="296"/>
      <c r="E25" s="302"/>
      <c r="F25" s="46">
        <f>F24*ա</f>
        <v>0</v>
      </c>
      <c r="G25" s="46">
        <f>G24*մ</f>
        <v>0.11357914890000002</v>
      </c>
      <c r="H25" s="296"/>
      <c r="I25" s="296"/>
      <c r="J25" s="297"/>
      <c r="K25" s="297"/>
      <c r="L25" s="297"/>
      <c r="M25" s="297"/>
      <c r="N25" s="298"/>
      <c r="O25" s="292"/>
      <c r="P25" s="294"/>
    </row>
    <row r="26" spans="1:16" s="69" customFormat="1" ht="25.5" customHeight="1">
      <c r="A26" s="297">
        <v>7</v>
      </c>
      <c r="B26" s="295" t="s">
        <v>107</v>
      </c>
      <c r="C26" s="299" t="s">
        <v>141</v>
      </c>
      <c r="D26" s="295" t="s">
        <v>74</v>
      </c>
      <c r="E26" s="301">
        <v>450</v>
      </c>
      <c r="F26" s="68">
        <f>8.27/1000</f>
        <v>8.2699999999999996E-3</v>
      </c>
      <c r="G26" s="68">
        <f>0.20332*լե</f>
        <v>0.21348600000000001</v>
      </c>
      <c r="H26" s="295" t="s">
        <v>2</v>
      </c>
      <c r="I26" s="295" t="s">
        <v>2</v>
      </c>
      <c r="J26" s="297" t="s">
        <v>2</v>
      </c>
      <c r="K26" s="297" t="s">
        <v>2</v>
      </c>
      <c r="L26" s="297" t="s">
        <v>2</v>
      </c>
      <c r="M26" s="297" t="s">
        <v>2</v>
      </c>
      <c r="N26" s="291">
        <f>F27+G27</f>
        <v>0.6756087892</v>
      </c>
      <c r="O26" s="291">
        <f>+N26+N28</f>
        <v>0.67571363920000005</v>
      </c>
      <c r="P26" s="293">
        <f>E26*O26</f>
        <v>304.07113764000002</v>
      </c>
    </row>
    <row r="27" spans="1:16" s="69" customFormat="1" ht="25.5" customHeight="1">
      <c r="A27" s="297"/>
      <c r="B27" s="296"/>
      <c r="C27" s="300"/>
      <c r="D27" s="296"/>
      <c r="E27" s="302"/>
      <c r="F27" s="46">
        <f>F26*ա</f>
        <v>1.69404334E-2</v>
      </c>
      <c r="G27" s="46">
        <f>G26*մ</f>
        <v>0.65866835580000005</v>
      </c>
      <c r="H27" s="296"/>
      <c r="I27" s="296"/>
      <c r="J27" s="297"/>
      <c r="K27" s="297"/>
      <c r="L27" s="297"/>
      <c r="M27" s="297"/>
      <c r="N27" s="298"/>
      <c r="O27" s="292"/>
      <c r="P27" s="294"/>
    </row>
    <row r="28" spans="1:16" s="69" customFormat="1" ht="19.5">
      <c r="A28" s="92"/>
      <c r="B28" s="92"/>
      <c r="C28" s="96"/>
      <c r="D28" s="92"/>
      <c r="E28" s="95"/>
      <c r="F28" s="95"/>
      <c r="G28" s="95"/>
      <c r="H28" s="92" t="s">
        <v>140</v>
      </c>
      <c r="I28" s="92" t="s">
        <v>74</v>
      </c>
      <c r="J28" s="146">
        <f>0.06/1000</f>
        <v>5.9999999999999995E-5</v>
      </c>
      <c r="K28" s="92"/>
      <c r="L28" s="95">
        <v>1.5</v>
      </c>
      <c r="M28" s="147">
        <f>L28*J28*տ</f>
        <v>1.0485E-4</v>
      </c>
      <c r="N28" s="146">
        <f>M28</f>
        <v>1.0485E-4</v>
      </c>
      <c r="O28" s="298"/>
      <c r="P28" s="305"/>
    </row>
    <row r="29" spans="1:16" s="69" customFormat="1" ht="25.5" customHeight="1">
      <c r="A29" s="297">
        <v>8</v>
      </c>
      <c r="B29" s="310" t="s">
        <v>117</v>
      </c>
      <c r="C29" s="299" t="s">
        <v>144</v>
      </c>
      <c r="D29" s="295" t="s">
        <v>74</v>
      </c>
      <c r="E29" s="301">
        <v>66.790000000000006</v>
      </c>
      <c r="F29" s="68">
        <v>1.94</v>
      </c>
      <c r="G29" s="68">
        <v>0</v>
      </c>
      <c r="H29" s="295" t="s">
        <v>2</v>
      </c>
      <c r="I29" s="295" t="s">
        <v>2</v>
      </c>
      <c r="J29" s="297" t="s">
        <v>2</v>
      </c>
      <c r="K29" s="297" t="s">
        <v>2</v>
      </c>
      <c r="L29" s="297" t="s">
        <v>2</v>
      </c>
      <c r="M29" s="297" t="s">
        <v>2</v>
      </c>
      <c r="N29" s="291">
        <f>F30+G30</f>
        <v>3.9739348000000003</v>
      </c>
      <c r="O29" s="291">
        <f>N29</f>
        <v>3.9739348000000003</v>
      </c>
      <c r="P29" s="293">
        <f>E29*O29</f>
        <v>265.41910529200004</v>
      </c>
    </row>
    <row r="30" spans="1:16" s="69" customFormat="1" ht="25.5" customHeight="1">
      <c r="A30" s="297"/>
      <c r="B30" s="296"/>
      <c r="C30" s="300"/>
      <c r="D30" s="296"/>
      <c r="E30" s="302"/>
      <c r="F30" s="46">
        <f>F29*ա</f>
        <v>3.9739348000000003</v>
      </c>
      <c r="G30" s="46">
        <f>G29*մ</f>
        <v>0</v>
      </c>
      <c r="H30" s="296"/>
      <c r="I30" s="296"/>
      <c r="J30" s="297"/>
      <c r="K30" s="297"/>
      <c r="L30" s="297"/>
      <c r="M30" s="297"/>
      <c r="N30" s="298"/>
      <c r="O30" s="292"/>
      <c r="P30" s="294"/>
    </row>
    <row r="31" spans="1:16" s="69" customFormat="1" ht="18" customHeight="1">
      <c r="A31" s="297">
        <v>9</v>
      </c>
      <c r="B31" s="295" t="s">
        <v>107</v>
      </c>
      <c r="C31" s="299" t="s">
        <v>128</v>
      </c>
      <c r="D31" s="295" t="s">
        <v>74</v>
      </c>
      <c r="E31" s="301">
        <f>+E29</f>
        <v>66.790000000000006</v>
      </c>
      <c r="F31" s="68">
        <f>8.27/1000</f>
        <v>8.2699999999999996E-3</v>
      </c>
      <c r="G31" s="68">
        <f>0.20332*լե</f>
        <v>0.21348600000000001</v>
      </c>
      <c r="H31" s="295" t="s">
        <v>2</v>
      </c>
      <c r="I31" s="295" t="s">
        <v>2</v>
      </c>
      <c r="J31" s="297" t="s">
        <v>2</v>
      </c>
      <c r="K31" s="297" t="s">
        <v>2</v>
      </c>
      <c r="L31" s="297" t="s">
        <v>2</v>
      </c>
      <c r="M31" s="297" t="s">
        <v>2</v>
      </c>
      <c r="N31" s="291">
        <f>F32+G32</f>
        <v>0.6756087892</v>
      </c>
      <c r="O31" s="291">
        <f>+N31+N33</f>
        <v>0.67571363920000005</v>
      </c>
      <c r="P31" s="293">
        <f>E31*O31</f>
        <v>45.130913962168009</v>
      </c>
    </row>
    <row r="32" spans="1:16" s="69" customFormat="1" ht="18" customHeight="1">
      <c r="A32" s="297"/>
      <c r="B32" s="296"/>
      <c r="C32" s="300"/>
      <c r="D32" s="296"/>
      <c r="E32" s="302"/>
      <c r="F32" s="46">
        <f>F31*ա</f>
        <v>1.69404334E-2</v>
      </c>
      <c r="G32" s="46">
        <f>G31*մ</f>
        <v>0.65866835580000005</v>
      </c>
      <c r="H32" s="296"/>
      <c r="I32" s="296"/>
      <c r="J32" s="297"/>
      <c r="K32" s="297"/>
      <c r="L32" s="297"/>
      <c r="M32" s="297"/>
      <c r="N32" s="298"/>
      <c r="O32" s="292"/>
      <c r="P32" s="294"/>
    </row>
    <row r="33" spans="1:16" s="69" customFormat="1" ht="19.5">
      <c r="A33" s="92"/>
      <c r="B33" s="92"/>
      <c r="C33" s="96"/>
      <c r="D33" s="92"/>
      <c r="E33" s="95"/>
      <c r="F33" s="95"/>
      <c r="G33" s="95"/>
      <c r="H33" s="92" t="s">
        <v>140</v>
      </c>
      <c r="I33" s="92" t="s">
        <v>74</v>
      </c>
      <c r="J33" s="146">
        <f>0.06/1000</f>
        <v>5.9999999999999995E-5</v>
      </c>
      <c r="K33" s="92"/>
      <c r="L33" s="95">
        <v>1.5</v>
      </c>
      <c r="M33" s="147">
        <f>L33*J33*տ</f>
        <v>1.0485E-4</v>
      </c>
      <c r="N33" s="146">
        <f>M33</f>
        <v>1.0485E-4</v>
      </c>
      <c r="O33" s="298"/>
      <c r="P33" s="305"/>
    </row>
    <row r="34" spans="1:16" s="69" customFormat="1" ht="18" customHeight="1">
      <c r="A34" s="297">
        <v>10</v>
      </c>
      <c r="B34" s="308" t="s">
        <v>151</v>
      </c>
      <c r="C34" s="299" t="s">
        <v>244</v>
      </c>
      <c r="D34" s="295" t="s">
        <v>73</v>
      </c>
      <c r="E34" s="306">
        <f>+E31*1.95+E26*1.95</f>
        <v>1007.7405</v>
      </c>
      <c r="F34" s="68">
        <v>0</v>
      </c>
      <c r="G34" s="68">
        <f>0.65*լե</f>
        <v>0.68250000000000011</v>
      </c>
      <c r="H34" s="295" t="s">
        <v>2</v>
      </c>
      <c r="I34" s="295" t="s">
        <v>2</v>
      </c>
      <c r="J34" s="297" t="s">
        <v>2</v>
      </c>
      <c r="K34" s="297" t="s">
        <v>2</v>
      </c>
      <c r="L34" s="297" t="s">
        <v>2</v>
      </c>
      <c r="M34" s="297" t="s">
        <v>2</v>
      </c>
      <c r="N34" s="291">
        <f>F35+G35</f>
        <v>2.1057172500000005</v>
      </c>
      <c r="O34" s="291">
        <f>N34</f>
        <v>2.1057172500000005</v>
      </c>
      <c r="P34" s="293">
        <f>E34*O34</f>
        <v>2122.0165543736257</v>
      </c>
    </row>
    <row r="35" spans="1:16" s="69" customFormat="1" ht="18" customHeight="1">
      <c r="A35" s="297"/>
      <c r="B35" s="309"/>
      <c r="C35" s="300"/>
      <c r="D35" s="296"/>
      <c r="E35" s="307"/>
      <c r="F35" s="46">
        <f>F34*ա</f>
        <v>0</v>
      </c>
      <c r="G35" s="46">
        <f>G34*մ</f>
        <v>2.1057172500000005</v>
      </c>
      <c r="H35" s="296"/>
      <c r="I35" s="296"/>
      <c r="J35" s="297"/>
      <c r="K35" s="297"/>
      <c r="L35" s="297"/>
      <c r="M35" s="297"/>
      <c r="N35" s="298"/>
      <c r="O35" s="292"/>
      <c r="P35" s="294"/>
    </row>
    <row r="36" spans="1:16" s="69" customFormat="1" ht="17.25" customHeight="1">
      <c r="A36" s="297">
        <v>11</v>
      </c>
      <c r="B36" s="295" t="s">
        <v>108</v>
      </c>
      <c r="C36" s="299" t="s">
        <v>109</v>
      </c>
      <c r="D36" s="295" t="s">
        <v>74</v>
      </c>
      <c r="E36" s="301">
        <f>+E26+E31</f>
        <v>516.79</v>
      </c>
      <c r="F36" s="68">
        <f>1.74/1000</f>
        <v>1.74E-3</v>
      </c>
      <c r="G36" s="68">
        <f>13.35/1000*լե</f>
        <v>1.4017499999999999E-2</v>
      </c>
      <c r="H36" s="295" t="s">
        <v>2</v>
      </c>
      <c r="I36" s="295" t="s">
        <v>2</v>
      </c>
      <c r="J36" s="297" t="s">
        <v>2</v>
      </c>
      <c r="K36" s="297" t="s">
        <v>2</v>
      </c>
      <c r="L36" s="297" t="s">
        <v>2</v>
      </c>
      <c r="M36" s="297" t="s">
        <v>2</v>
      </c>
      <c r="N36" s="291">
        <f>F37+G37</f>
        <v>4.6812443549999999E-2</v>
      </c>
      <c r="O36" s="291">
        <f>N36+N38</f>
        <v>4.6917293549999996E-2</v>
      </c>
      <c r="P36" s="293">
        <f>E36*O36</f>
        <v>24.246388133704496</v>
      </c>
    </row>
    <row r="37" spans="1:16" s="69" customFormat="1" ht="17.25" customHeight="1">
      <c r="A37" s="297"/>
      <c r="B37" s="296"/>
      <c r="C37" s="300"/>
      <c r="D37" s="296"/>
      <c r="E37" s="302"/>
      <c r="F37" s="46">
        <f>F36*ա</f>
        <v>3.5642508000000004E-3</v>
      </c>
      <c r="G37" s="46">
        <f>G36*մ</f>
        <v>4.3248192749999997E-2</v>
      </c>
      <c r="H37" s="296"/>
      <c r="I37" s="296"/>
      <c r="J37" s="297"/>
      <c r="K37" s="297"/>
      <c r="L37" s="297"/>
      <c r="M37" s="297"/>
      <c r="N37" s="298"/>
      <c r="O37" s="292"/>
      <c r="P37" s="294"/>
    </row>
    <row r="38" spans="1:16" s="69" customFormat="1" ht="19.5">
      <c r="A38" s="92"/>
      <c r="B38" s="92"/>
      <c r="C38" s="96"/>
      <c r="D38" s="92"/>
      <c r="E38" s="95"/>
      <c r="F38" s="95"/>
      <c r="G38" s="95"/>
      <c r="H38" s="92" t="s">
        <v>140</v>
      </c>
      <c r="I38" s="92" t="s">
        <v>74</v>
      </c>
      <c r="J38" s="146">
        <f>0.06/1000</f>
        <v>5.9999999999999995E-5</v>
      </c>
      <c r="K38" s="92"/>
      <c r="L38" s="95">
        <v>1.5</v>
      </c>
      <c r="M38" s="147">
        <f>L38*J38*տ</f>
        <v>1.0485E-4</v>
      </c>
      <c r="N38" s="146">
        <f>M38</f>
        <v>1.0485E-4</v>
      </c>
      <c r="O38" s="298"/>
      <c r="P38" s="305"/>
    </row>
    <row r="39" spans="1:16" s="69" customFormat="1" ht="22.5" customHeight="1">
      <c r="A39" s="297">
        <v>12</v>
      </c>
      <c r="B39" s="295" t="s">
        <v>135</v>
      </c>
      <c r="C39" s="299" t="s">
        <v>152</v>
      </c>
      <c r="D39" s="295" t="s">
        <v>74</v>
      </c>
      <c r="E39" s="301">
        <v>180</v>
      </c>
      <c r="F39" s="68">
        <v>0</v>
      </c>
      <c r="G39" s="68">
        <f>29.1/1000*լե+21/1000*լե</f>
        <v>5.2605000000000006E-2</v>
      </c>
      <c r="H39" s="295" t="s">
        <v>2</v>
      </c>
      <c r="I39" s="295" t="s">
        <v>2</v>
      </c>
      <c r="J39" s="297" t="s">
        <v>2</v>
      </c>
      <c r="K39" s="297" t="s">
        <v>2</v>
      </c>
      <c r="L39" s="297" t="s">
        <v>2</v>
      </c>
      <c r="M39" s="297" t="s">
        <v>2</v>
      </c>
      <c r="N39" s="291">
        <f>F40+G40</f>
        <v>0.16230220650000002</v>
      </c>
      <c r="O39" s="291">
        <f>N39</f>
        <v>0.16230220650000002</v>
      </c>
      <c r="P39" s="293">
        <f>E39*O39</f>
        <v>29.214397170000002</v>
      </c>
    </row>
    <row r="40" spans="1:16" s="69" customFormat="1" ht="22.5" customHeight="1">
      <c r="A40" s="297"/>
      <c r="B40" s="296"/>
      <c r="C40" s="300"/>
      <c r="D40" s="296"/>
      <c r="E40" s="302"/>
      <c r="F40" s="46">
        <f>F39*ա</f>
        <v>0</v>
      </c>
      <c r="G40" s="46">
        <f>G39*մ</f>
        <v>0.16230220650000002</v>
      </c>
      <c r="H40" s="296"/>
      <c r="I40" s="296"/>
      <c r="J40" s="297"/>
      <c r="K40" s="297"/>
      <c r="L40" s="297"/>
      <c r="M40" s="297"/>
      <c r="N40" s="298"/>
      <c r="O40" s="292"/>
      <c r="P40" s="294"/>
    </row>
    <row r="41" spans="1:16" s="69" customFormat="1" ht="25.5" customHeight="1">
      <c r="A41" s="297">
        <v>13</v>
      </c>
      <c r="B41" s="295" t="s">
        <v>107</v>
      </c>
      <c r="C41" s="299" t="s">
        <v>153</v>
      </c>
      <c r="D41" s="295" t="s">
        <v>74</v>
      </c>
      <c r="E41" s="301">
        <v>180</v>
      </c>
      <c r="F41" s="68">
        <f>8.27/1000</f>
        <v>8.2699999999999996E-3</v>
      </c>
      <c r="G41" s="68">
        <f>0.20332*լե</f>
        <v>0.21348600000000001</v>
      </c>
      <c r="H41" s="295" t="s">
        <v>2</v>
      </c>
      <c r="I41" s="295" t="s">
        <v>2</v>
      </c>
      <c r="J41" s="297" t="s">
        <v>2</v>
      </c>
      <c r="K41" s="297" t="s">
        <v>2</v>
      </c>
      <c r="L41" s="297" t="s">
        <v>2</v>
      </c>
      <c r="M41" s="297" t="s">
        <v>2</v>
      </c>
      <c r="N41" s="291">
        <f>F42+G42</f>
        <v>0.6756087892</v>
      </c>
      <c r="O41" s="291">
        <f>+N41+N43</f>
        <v>0.67571363920000005</v>
      </c>
      <c r="P41" s="293">
        <f>E41*O41</f>
        <v>121.62845505600001</v>
      </c>
    </row>
    <row r="42" spans="1:16" s="69" customFormat="1" ht="25.5" customHeight="1">
      <c r="A42" s="297"/>
      <c r="B42" s="296"/>
      <c r="C42" s="300"/>
      <c r="D42" s="296"/>
      <c r="E42" s="302"/>
      <c r="F42" s="46">
        <f>F41*ա</f>
        <v>1.69404334E-2</v>
      </c>
      <c r="G42" s="46">
        <f>G41*մ</f>
        <v>0.65866835580000005</v>
      </c>
      <c r="H42" s="296"/>
      <c r="I42" s="296"/>
      <c r="J42" s="297"/>
      <c r="K42" s="297"/>
      <c r="L42" s="297"/>
      <c r="M42" s="297"/>
      <c r="N42" s="298"/>
      <c r="O42" s="292"/>
      <c r="P42" s="294"/>
    </row>
    <row r="43" spans="1:16" s="69" customFormat="1" ht="19.5">
      <c r="A43" s="92"/>
      <c r="B43" s="92"/>
      <c r="C43" s="96"/>
      <c r="D43" s="92"/>
      <c r="E43" s="95"/>
      <c r="F43" s="95"/>
      <c r="G43" s="95"/>
      <c r="H43" s="92" t="s">
        <v>140</v>
      </c>
      <c r="I43" s="92" t="s">
        <v>74</v>
      </c>
      <c r="J43" s="146">
        <f>0.06/1000</f>
        <v>5.9999999999999995E-5</v>
      </c>
      <c r="K43" s="92"/>
      <c r="L43" s="95">
        <v>1.5</v>
      </c>
      <c r="M43" s="147">
        <f>L43*J43*տ</f>
        <v>1.0485E-4</v>
      </c>
      <c r="N43" s="146">
        <f>M43</f>
        <v>1.0485E-4</v>
      </c>
      <c r="O43" s="298"/>
      <c r="P43" s="305"/>
    </row>
    <row r="44" spans="1:16" s="69" customFormat="1" ht="18" customHeight="1">
      <c r="A44" s="297">
        <v>14</v>
      </c>
      <c r="B44" s="308" t="s">
        <v>151</v>
      </c>
      <c r="C44" s="299" t="s">
        <v>244</v>
      </c>
      <c r="D44" s="295" t="s">
        <v>73</v>
      </c>
      <c r="E44" s="301">
        <f>E41*1.95</f>
        <v>351</v>
      </c>
      <c r="F44" s="68">
        <v>0</v>
      </c>
      <c r="G44" s="68">
        <f>0.65*լե</f>
        <v>0.68250000000000011</v>
      </c>
      <c r="H44" s="295" t="s">
        <v>2</v>
      </c>
      <c r="I44" s="295" t="s">
        <v>2</v>
      </c>
      <c r="J44" s="297" t="s">
        <v>2</v>
      </c>
      <c r="K44" s="297" t="s">
        <v>2</v>
      </c>
      <c r="L44" s="297" t="s">
        <v>2</v>
      </c>
      <c r="M44" s="297" t="s">
        <v>2</v>
      </c>
      <c r="N44" s="291">
        <f>F45+G45</f>
        <v>2.1057172500000005</v>
      </c>
      <c r="O44" s="291">
        <f>N44</f>
        <v>2.1057172500000005</v>
      </c>
      <c r="P44" s="293">
        <f>E44*O44</f>
        <v>739.10675475000016</v>
      </c>
    </row>
    <row r="45" spans="1:16" s="69" customFormat="1" ht="18" customHeight="1">
      <c r="A45" s="297"/>
      <c r="B45" s="309"/>
      <c r="C45" s="300"/>
      <c r="D45" s="296"/>
      <c r="E45" s="302"/>
      <c r="F45" s="46">
        <f>F44*ա</f>
        <v>0</v>
      </c>
      <c r="G45" s="46">
        <f>G44*մ</f>
        <v>2.1057172500000005</v>
      </c>
      <c r="H45" s="296"/>
      <c r="I45" s="296"/>
      <c r="J45" s="297"/>
      <c r="K45" s="297"/>
      <c r="L45" s="297"/>
      <c r="M45" s="297"/>
      <c r="N45" s="298"/>
      <c r="O45" s="292"/>
      <c r="P45" s="294"/>
    </row>
    <row r="46" spans="1:16" s="69" customFormat="1" ht="17.25" customHeight="1">
      <c r="A46" s="297">
        <v>15</v>
      </c>
      <c r="B46" s="295" t="s">
        <v>108</v>
      </c>
      <c r="C46" s="299" t="s">
        <v>109</v>
      </c>
      <c r="D46" s="295" t="s">
        <v>74</v>
      </c>
      <c r="E46" s="301">
        <f>E41</f>
        <v>180</v>
      </c>
      <c r="F46" s="68">
        <f>1.74/1000</f>
        <v>1.74E-3</v>
      </c>
      <c r="G46" s="68">
        <f>13.35/1000*լե</f>
        <v>1.4017499999999999E-2</v>
      </c>
      <c r="H46" s="295" t="s">
        <v>2</v>
      </c>
      <c r="I46" s="295" t="s">
        <v>2</v>
      </c>
      <c r="J46" s="297" t="s">
        <v>2</v>
      </c>
      <c r="K46" s="297" t="s">
        <v>2</v>
      </c>
      <c r="L46" s="297" t="s">
        <v>2</v>
      </c>
      <c r="M46" s="297" t="s">
        <v>2</v>
      </c>
      <c r="N46" s="291">
        <f>F47+G47</f>
        <v>4.6812443549999999E-2</v>
      </c>
      <c r="O46" s="291">
        <f>N46+N48</f>
        <v>4.6917293549999996E-2</v>
      </c>
      <c r="P46" s="293">
        <f>E46*O46</f>
        <v>8.4451128390000001</v>
      </c>
    </row>
    <row r="47" spans="1:16" s="69" customFormat="1" ht="17.25" customHeight="1">
      <c r="A47" s="297"/>
      <c r="B47" s="296"/>
      <c r="C47" s="300"/>
      <c r="D47" s="296"/>
      <c r="E47" s="302"/>
      <c r="F47" s="46">
        <f>F46*ա</f>
        <v>3.5642508000000004E-3</v>
      </c>
      <c r="G47" s="46">
        <f>G46*մ</f>
        <v>4.3248192749999997E-2</v>
      </c>
      <c r="H47" s="296"/>
      <c r="I47" s="296"/>
      <c r="J47" s="297"/>
      <c r="K47" s="297"/>
      <c r="L47" s="297"/>
      <c r="M47" s="297"/>
      <c r="N47" s="298"/>
      <c r="O47" s="292"/>
      <c r="P47" s="294"/>
    </row>
    <row r="48" spans="1:16" s="69" customFormat="1" ht="19.5">
      <c r="A48" s="92"/>
      <c r="B48" s="92"/>
      <c r="C48" s="96"/>
      <c r="D48" s="92"/>
      <c r="E48" s="95"/>
      <c r="F48" s="95"/>
      <c r="G48" s="95"/>
      <c r="H48" s="92" t="s">
        <v>140</v>
      </c>
      <c r="I48" s="92" t="s">
        <v>74</v>
      </c>
      <c r="J48" s="146">
        <f>0.06/1000</f>
        <v>5.9999999999999995E-5</v>
      </c>
      <c r="K48" s="92"/>
      <c r="L48" s="95">
        <v>1.5</v>
      </c>
      <c r="M48" s="147">
        <f>L48*J48*տ</f>
        <v>1.0485E-4</v>
      </c>
      <c r="N48" s="146">
        <f>M48</f>
        <v>1.0485E-4</v>
      </c>
      <c r="O48" s="298"/>
      <c r="P48" s="305"/>
    </row>
    <row r="49" spans="1:17" s="69" customFormat="1" ht="34.5" customHeight="1">
      <c r="A49" s="297">
        <v>16</v>
      </c>
      <c r="B49" s="295" t="s">
        <v>135</v>
      </c>
      <c r="C49" s="299" t="s">
        <v>142</v>
      </c>
      <c r="D49" s="295" t="s">
        <v>74</v>
      </c>
      <c r="E49" s="306">
        <v>2.68</v>
      </c>
      <c r="F49" s="68">
        <v>0</v>
      </c>
      <c r="G49" s="68">
        <f>29.1/1000*լե+21/1000*լե</f>
        <v>5.2605000000000006E-2</v>
      </c>
      <c r="H49" s="295" t="s">
        <v>2</v>
      </c>
      <c r="I49" s="295" t="s">
        <v>2</v>
      </c>
      <c r="J49" s="297" t="s">
        <v>2</v>
      </c>
      <c r="K49" s="297" t="s">
        <v>2</v>
      </c>
      <c r="L49" s="297" t="s">
        <v>2</v>
      </c>
      <c r="M49" s="297" t="s">
        <v>2</v>
      </c>
      <c r="N49" s="291">
        <f>F50+G50</f>
        <v>0.16230220650000002</v>
      </c>
      <c r="O49" s="291">
        <f>N49</f>
        <v>0.16230220650000002</v>
      </c>
      <c r="P49" s="293">
        <f>E49*O49</f>
        <v>0.43496991342000008</v>
      </c>
    </row>
    <row r="50" spans="1:17" s="69" customFormat="1" ht="34.5" customHeight="1">
      <c r="A50" s="297"/>
      <c r="B50" s="296"/>
      <c r="C50" s="300"/>
      <c r="D50" s="296"/>
      <c r="E50" s="307"/>
      <c r="F50" s="46">
        <f>F49*ա</f>
        <v>0</v>
      </c>
      <c r="G50" s="46">
        <f>G49*մ</f>
        <v>0.16230220650000002</v>
      </c>
      <c r="H50" s="296"/>
      <c r="I50" s="296"/>
      <c r="J50" s="297"/>
      <c r="K50" s="297"/>
      <c r="L50" s="297"/>
      <c r="M50" s="297"/>
      <c r="N50" s="298"/>
      <c r="O50" s="292"/>
      <c r="P50" s="294"/>
    </row>
    <row r="51" spans="1:17" s="69" customFormat="1" ht="27.75" customHeight="1">
      <c r="A51" s="297">
        <v>17</v>
      </c>
      <c r="B51" s="295" t="s">
        <v>112</v>
      </c>
      <c r="C51" s="299" t="s">
        <v>113</v>
      </c>
      <c r="D51" s="295" t="s">
        <v>74</v>
      </c>
      <c r="E51" s="306">
        <f>+E49</f>
        <v>2.68</v>
      </c>
      <c r="F51" s="68">
        <v>0</v>
      </c>
      <c r="G51" s="68">
        <f>(4.76/100+0.5*5/100)*լե</f>
        <v>7.6230000000000006E-2</v>
      </c>
      <c r="H51" s="295" t="s">
        <v>2</v>
      </c>
      <c r="I51" s="295" t="s">
        <v>2</v>
      </c>
      <c r="J51" s="297" t="s">
        <v>2</v>
      </c>
      <c r="K51" s="297" t="s">
        <v>2</v>
      </c>
      <c r="L51" s="297" t="s">
        <v>2</v>
      </c>
      <c r="M51" s="297" t="s">
        <v>2</v>
      </c>
      <c r="N51" s="291">
        <f>F52+G52</f>
        <v>0.23519241900000004</v>
      </c>
      <c r="O51" s="291">
        <f>N51</f>
        <v>0.23519241900000004</v>
      </c>
      <c r="P51" s="293">
        <f>E51*O51</f>
        <v>0.63031568292000018</v>
      </c>
    </row>
    <row r="52" spans="1:17" s="69" customFormat="1" ht="27.75" customHeight="1">
      <c r="A52" s="297"/>
      <c r="B52" s="296"/>
      <c r="C52" s="300"/>
      <c r="D52" s="296"/>
      <c r="E52" s="307"/>
      <c r="F52" s="46">
        <f>F51*ա</f>
        <v>0</v>
      </c>
      <c r="G52" s="46">
        <f>G51*մ</f>
        <v>0.23519241900000004</v>
      </c>
      <c r="H52" s="296"/>
      <c r="I52" s="296"/>
      <c r="J52" s="297"/>
      <c r="K52" s="297"/>
      <c r="L52" s="297"/>
      <c r="M52" s="297"/>
      <c r="N52" s="298"/>
      <c r="O52" s="292"/>
      <c r="P52" s="294"/>
    </row>
    <row r="53" spans="1:17" s="69" customFormat="1">
      <c r="A53" s="297">
        <v>18</v>
      </c>
      <c r="B53" s="295" t="s">
        <v>114</v>
      </c>
      <c r="C53" s="334" t="s">
        <v>115</v>
      </c>
      <c r="D53" s="295" t="s">
        <v>74</v>
      </c>
      <c r="E53" s="306">
        <f>+E51</f>
        <v>2.68</v>
      </c>
      <c r="F53" s="68">
        <f>0.56/100</f>
        <v>5.6000000000000008E-3</v>
      </c>
      <c r="G53" s="68">
        <f>8.34/100*լե</f>
        <v>8.7570000000000009E-2</v>
      </c>
      <c r="H53" s="295" t="s">
        <v>2</v>
      </c>
      <c r="I53" s="295" t="s">
        <v>2</v>
      </c>
      <c r="J53" s="297" t="s">
        <v>2</v>
      </c>
      <c r="K53" s="297" t="s">
        <v>2</v>
      </c>
      <c r="L53" s="297" t="s">
        <v>2</v>
      </c>
      <c r="M53" s="297" t="s">
        <v>2</v>
      </c>
      <c r="N53" s="303">
        <f>F54+G54</f>
        <v>0.28165087300000002</v>
      </c>
      <c r="O53" s="303">
        <f>N53+M55</f>
        <v>0.29912587300000004</v>
      </c>
      <c r="P53" s="304">
        <f>E53*O53</f>
        <v>0.80165733964000019</v>
      </c>
    </row>
    <row r="54" spans="1:17" s="69" customFormat="1">
      <c r="A54" s="297"/>
      <c r="B54" s="296"/>
      <c r="C54" s="334"/>
      <c r="D54" s="296"/>
      <c r="E54" s="307"/>
      <c r="F54" s="46">
        <f>F53*ա</f>
        <v>1.1471152000000002E-2</v>
      </c>
      <c r="G54" s="46">
        <f>G53*մ</f>
        <v>0.27017972100000004</v>
      </c>
      <c r="H54" s="296"/>
      <c r="I54" s="296"/>
      <c r="J54" s="297"/>
      <c r="K54" s="297"/>
      <c r="L54" s="297"/>
      <c r="M54" s="297"/>
      <c r="N54" s="303"/>
      <c r="O54" s="303"/>
      <c r="P54" s="304"/>
    </row>
    <row r="55" spans="1:17" s="69" customFormat="1" ht="19.5">
      <c r="A55" s="92"/>
      <c r="B55" s="92"/>
      <c r="C55" s="96"/>
      <c r="D55" s="92"/>
      <c r="E55" s="95"/>
      <c r="F55" s="95"/>
      <c r="G55" s="95"/>
      <c r="H55" s="92" t="s">
        <v>72</v>
      </c>
      <c r="I55" s="92" t="s">
        <v>74</v>
      </c>
      <c r="J55" s="97">
        <v>0.1</v>
      </c>
      <c r="K55" s="92"/>
      <c r="L55" s="95">
        <v>0.15</v>
      </c>
      <c r="M55" s="70">
        <f>L55*J55*տ</f>
        <v>1.7475000000000001E-2</v>
      </c>
      <c r="N55" s="95">
        <f>M55</f>
        <v>1.7475000000000001E-2</v>
      </c>
      <c r="O55" s="303"/>
      <c r="P55" s="304"/>
    </row>
    <row r="56" spans="1:17" ht="20.25" customHeight="1">
      <c r="A56" s="74"/>
      <c r="B56" s="75"/>
      <c r="C56" s="76" t="s">
        <v>34</v>
      </c>
      <c r="D56" s="77" t="s">
        <v>53</v>
      </c>
      <c r="E56" s="75"/>
      <c r="F56" s="75"/>
      <c r="G56" s="75"/>
      <c r="H56" s="78"/>
      <c r="I56" s="75"/>
      <c r="J56" s="75"/>
      <c r="K56" s="75"/>
      <c r="L56" s="75"/>
      <c r="M56" s="75"/>
      <c r="N56" s="79"/>
      <c r="O56" s="79"/>
      <c r="P56" s="80">
        <f>SUM(P11:P55)</f>
        <v>4013.6845562106782</v>
      </c>
      <c r="Q56" s="81"/>
    </row>
    <row r="57" spans="1:17" s="51" customFormat="1" ht="17.100000000000001" customHeight="1">
      <c r="A57" s="83"/>
      <c r="B57" s="83"/>
      <c r="C57" s="76" t="s">
        <v>51</v>
      </c>
      <c r="D57" s="83" t="s">
        <v>53</v>
      </c>
      <c r="E57" s="83"/>
      <c r="F57" s="83"/>
      <c r="G57" s="83"/>
      <c r="H57" s="83"/>
      <c r="I57" s="83"/>
      <c r="J57" s="73"/>
      <c r="K57" s="73"/>
      <c r="L57" s="73"/>
      <c r="M57" s="73"/>
      <c r="N57" s="73"/>
      <c r="O57" s="73"/>
      <c r="P57" s="104">
        <f>P56*13.3/100</f>
        <v>533.82004597602031</v>
      </c>
    </row>
    <row r="58" spans="1:17" s="51" customFormat="1" ht="17.100000000000001" customHeight="1">
      <c r="A58" s="83"/>
      <c r="B58" s="83"/>
      <c r="C58" s="76" t="s">
        <v>34</v>
      </c>
      <c r="D58" s="83" t="s">
        <v>53</v>
      </c>
      <c r="E58" s="83"/>
      <c r="F58" s="83"/>
      <c r="G58" s="83"/>
      <c r="H58" s="83"/>
      <c r="I58" s="83"/>
      <c r="J58" s="73"/>
      <c r="K58" s="73"/>
      <c r="L58" s="73"/>
      <c r="M58" s="73"/>
      <c r="N58" s="73"/>
      <c r="O58" s="73"/>
      <c r="P58" s="104">
        <f>P57+P56</f>
        <v>4547.5046021866983</v>
      </c>
    </row>
    <row r="59" spans="1:17" s="51" customFormat="1" ht="17.100000000000001" customHeight="1">
      <c r="A59" s="83"/>
      <c r="B59" s="83"/>
      <c r="C59" s="76" t="s">
        <v>52</v>
      </c>
      <c r="D59" s="83" t="s">
        <v>53</v>
      </c>
      <c r="E59" s="83"/>
      <c r="F59" s="83"/>
      <c r="G59" s="83"/>
      <c r="H59" s="83"/>
      <c r="I59" s="83"/>
      <c r="J59" s="73"/>
      <c r="K59" s="73"/>
      <c r="L59" s="73"/>
      <c r="M59" s="73"/>
      <c r="N59" s="73"/>
      <c r="O59" s="73"/>
      <c r="P59" s="104">
        <f>P58*0.11</f>
        <v>500.22550624053684</v>
      </c>
    </row>
    <row r="60" spans="1:17" s="51" customFormat="1" ht="17.100000000000001" customHeight="1">
      <c r="A60" s="83"/>
      <c r="B60" s="83"/>
      <c r="C60" s="76" t="s">
        <v>34</v>
      </c>
      <c r="D60" s="83" t="s">
        <v>53</v>
      </c>
      <c r="E60" s="83"/>
      <c r="F60" s="83"/>
      <c r="G60" s="83"/>
      <c r="H60" s="83"/>
      <c r="I60" s="83"/>
      <c r="J60" s="73"/>
      <c r="K60" s="73"/>
      <c r="L60" s="73"/>
      <c r="M60" s="73"/>
      <c r="N60" s="73"/>
      <c r="O60" s="73"/>
      <c r="P60" s="104">
        <f>SUM(P58:P59)</f>
        <v>5047.7301084272349</v>
      </c>
    </row>
    <row r="61" spans="1:17" s="84" customFormat="1" ht="27" customHeight="1">
      <c r="A61" s="331"/>
      <c r="B61" s="315"/>
      <c r="C61" s="315"/>
      <c r="D61" s="315"/>
      <c r="E61" s="315"/>
      <c r="F61" s="315"/>
      <c r="G61" s="315"/>
      <c r="H61" s="315"/>
      <c r="I61" s="315"/>
      <c r="J61" s="315"/>
      <c r="K61" s="315"/>
      <c r="L61" s="315"/>
      <c r="M61" s="315"/>
      <c r="N61" s="315"/>
      <c r="O61" s="315"/>
      <c r="P61" s="315"/>
    </row>
    <row r="62" spans="1:17" ht="27" customHeight="1"/>
    <row r="63" spans="1:17" ht="27" customHeight="1"/>
    <row r="64" spans="1:17" ht="27" customHeight="1"/>
    <row r="65" spans="15:15" ht="27" customHeight="1">
      <c r="O65" s="81"/>
    </row>
    <row r="66" spans="15:15" ht="27" customHeight="1"/>
    <row r="67" spans="15:15" ht="27" customHeight="1"/>
    <row r="68" spans="15:15" ht="27" customHeight="1"/>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sheetData>
  <mergeCells count="277">
    <mergeCell ref="L44:L45"/>
    <mergeCell ref="M44:M45"/>
    <mergeCell ref="N44:N45"/>
    <mergeCell ref="O44:O45"/>
    <mergeCell ref="P44:P45"/>
    <mergeCell ref="A46:A47"/>
    <mergeCell ref="B46:B47"/>
    <mergeCell ref="C46:C47"/>
    <mergeCell ref="D46:D47"/>
    <mergeCell ref="E46:E47"/>
    <mergeCell ref="H46:H47"/>
    <mergeCell ref="O46:O48"/>
    <mergeCell ref="P46:P48"/>
    <mergeCell ref="I46:I47"/>
    <mergeCell ref="J46:J47"/>
    <mergeCell ref="K46:K47"/>
    <mergeCell ref="L46:L47"/>
    <mergeCell ref="M46:M47"/>
    <mergeCell ref="N46:N47"/>
    <mergeCell ref="M39:M40"/>
    <mergeCell ref="N39:N40"/>
    <mergeCell ref="O39:O40"/>
    <mergeCell ref="P39:P40"/>
    <mergeCell ref="A41:A42"/>
    <mergeCell ref="B41:B42"/>
    <mergeCell ref="C41:C42"/>
    <mergeCell ref="D41:D42"/>
    <mergeCell ref="E41:E42"/>
    <mergeCell ref="H41:H42"/>
    <mergeCell ref="K41:K42"/>
    <mergeCell ref="L41:L42"/>
    <mergeCell ref="M41:M42"/>
    <mergeCell ref="N41:N42"/>
    <mergeCell ref="B17:B18"/>
    <mergeCell ref="A17:A18"/>
    <mergeCell ref="L17:L18"/>
    <mergeCell ref="K17:K18"/>
    <mergeCell ref="H17:H18"/>
    <mergeCell ref="E17:E18"/>
    <mergeCell ref="D17:D18"/>
    <mergeCell ref="C17:C18"/>
    <mergeCell ref="I17:I18"/>
    <mergeCell ref="J17:J18"/>
    <mergeCell ref="A53:A54"/>
    <mergeCell ref="B53:B54"/>
    <mergeCell ref="C53:C54"/>
    <mergeCell ref="D53:D54"/>
    <mergeCell ref="E53:E54"/>
    <mergeCell ref="J53:J54"/>
    <mergeCell ref="K53:K54"/>
    <mergeCell ref="L53:L54"/>
    <mergeCell ref="J51:J52"/>
    <mergeCell ref="K51:K52"/>
    <mergeCell ref="B51:B52"/>
    <mergeCell ref="C51:C52"/>
    <mergeCell ref="D51:D52"/>
    <mergeCell ref="E51:E52"/>
    <mergeCell ref="H51:H52"/>
    <mergeCell ref="I51:I52"/>
    <mergeCell ref="M53:M54"/>
    <mergeCell ref="N53:N54"/>
    <mergeCell ref="L51:L52"/>
    <mergeCell ref="M51:M52"/>
    <mergeCell ref="N51:N52"/>
    <mergeCell ref="L12:L13"/>
    <mergeCell ref="M12:M13"/>
    <mergeCell ref="N12:N13"/>
    <mergeCell ref="J15:J16"/>
    <mergeCell ref="A61:P61"/>
    <mergeCell ref="A15:A16"/>
    <mergeCell ref="B15:B16"/>
    <mergeCell ref="C15:C16"/>
    <mergeCell ref="D15:D16"/>
    <mergeCell ref="E15:E16"/>
    <mergeCell ref="H15:H16"/>
    <mergeCell ref="I15:I16"/>
    <mergeCell ref="M26:M27"/>
    <mergeCell ref="K15:K16"/>
    <mergeCell ref="M17:M18"/>
    <mergeCell ref="N17:N18"/>
    <mergeCell ref="P15:P16"/>
    <mergeCell ref="M15:M16"/>
    <mergeCell ref="N15:N16"/>
    <mergeCell ref="O15:O16"/>
    <mergeCell ref="L15:L16"/>
    <mergeCell ref="H53:H54"/>
    <mergeCell ref="I53:I54"/>
    <mergeCell ref="A51:A52"/>
    <mergeCell ref="A12:A13"/>
    <mergeCell ref="B12:B13"/>
    <mergeCell ref="C12:C13"/>
    <mergeCell ref="D12:D13"/>
    <mergeCell ref="E12:E13"/>
    <mergeCell ref="H12:H13"/>
    <mergeCell ref="I12:I13"/>
    <mergeCell ref="J12:J13"/>
    <mergeCell ref="K12:K13"/>
    <mergeCell ref="A8:A9"/>
    <mergeCell ref="B8:B9"/>
    <mergeCell ref="C8:C9"/>
    <mergeCell ref="D8:D9"/>
    <mergeCell ref="E8:E9"/>
    <mergeCell ref="F8:F9"/>
    <mergeCell ref="G8:G9"/>
    <mergeCell ref="H8:M8"/>
    <mergeCell ref="N8:N9"/>
    <mergeCell ref="A1:P1"/>
    <mergeCell ref="A3:P3"/>
    <mergeCell ref="A4:P4"/>
    <mergeCell ref="A6:C7"/>
    <mergeCell ref="J6:L6"/>
    <mergeCell ref="M6:N6"/>
    <mergeCell ref="O6:P6"/>
    <mergeCell ref="H7:L7"/>
    <mergeCell ref="M7:N7"/>
    <mergeCell ref="O7:P7"/>
    <mergeCell ref="I26:I27"/>
    <mergeCell ref="J26:J27"/>
    <mergeCell ref="K26:K27"/>
    <mergeCell ref="L26:L27"/>
    <mergeCell ref="K29:K30"/>
    <mergeCell ref="L29:L30"/>
    <mergeCell ref="N26:N27"/>
    <mergeCell ref="A26:A27"/>
    <mergeCell ref="B26:B27"/>
    <mergeCell ref="C26:C27"/>
    <mergeCell ref="D26:D27"/>
    <mergeCell ref="E26:E27"/>
    <mergeCell ref="H26:H27"/>
    <mergeCell ref="I29:I30"/>
    <mergeCell ref="M29:M30"/>
    <mergeCell ref="N29:N30"/>
    <mergeCell ref="O29:O30"/>
    <mergeCell ref="P29:P30"/>
    <mergeCell ref="M31:M32"/>
    <mergeCell ref="N31:N32"/>
    <mergeCell ref="O31:O33"/>
    <mergeCell ref="P31:P33"/>
    <mergeCell ref="A29:A30"/>
    <mergeCell ref="B29:B30"/>
    <mergeCell ref="C29:C30"/>
    <mergeCell ref="D29:D30"/>
    <mergeCell ref="E29:E30"/>
    <mergeCell ref="H29:H30"/>
    <mergeCell ref="J29:J30"/>
    <mergeCell ref="I31:I32"/>
    <mergeCell ref="J31:J32"/>
    <mergeCell ref="K31:K32"/>
    <mergeCell ref="L31:L32"/>
    <mergeCell ref="K34:K35"/>
    <mergeCell ref="L34:L35"/>
    <mergeCell ref="A31:A32"/>
    <mergeCell ref="B31:B32"/>
    <mergeCell ref="C31:C32"/>
    <mergeCell ref="D31:D32"/>
    <mergeCell ref="E31:E32"/>
    <mergeCell ref="H31:H32"/>
    <mergeCell ref="M34:M35"/>
    <mergeCell ref="N34:N35"/>
    <mergeCell ref="O34:O35"/>
    <mergeCell ref="P34:P35"/>
    <mergeCell ref="M36:M37"/>
    <mergeCell ref="N36:N37"/>
    <mergeCell ref="O36:O38"/>
    <mergeCell ref="P36:P38"/>
    <mergeCell ref="A34:A35"/>
    <mergeCell ref="B34:B35"/>
    <mergeCell ref="C34:C35"/>
    <mergeCell ref="D34:D35"/>
    <mergeCell ref="E34:E35"/>
    <mergeCell ref="H34:H35"/>
    <mergeCell ref="I34:I35"/>
    <mergeCell ref="J34:J35"/>
    <mergeCell ref="L36:L37"/>
    <mergeCell ref="K49:K50"/>
    <mergeCell ref="L49:L50"/>
    <mergeCell ref="I39:I40"/>
    <mergeCell ref="J39:J40"/>
    <mergeCell ref="A36:A37"/>
    <mergeCell ref="B36:B37"/>
    <mergeCell ref="C36:C37"/>
    <mergeCell ref="D36:D37"/>
    <mergeCell ref="E36:E37"/>
    <mergeCell ref="H36:H37"/>
    <mergeCell ref="K39:K40"/>
    <mergeCell ref="L39:L40"/>
    <mergeCell ref="I41:I42"/>
    <mergeCell ref="J41:J42"/>
    <mergeCell ref="A39:A40"/>
    <mergeCell ref="B39:B40"/>
    <mergeCell ref="C39:C40"/>
    <mergeCell ref="D39:D40"/>
    <mergeCell ref="E39:E40"/>
    <mergeCell ref="H39:H40"/>
    <mergeCell ref="A44:A45"/>
    <mergeCell ref="B44:B45"/>
    <mergeCell ref="C44:C45"/>
    <mergeCell ref="C49:C50"/>
    <mergeCell ref="D49:D50"/>
    <mergeCell ref="E49:E50"/>
    <mergeCell ref="H49:H50"/>
    <mergeCell ref="I49:I50"/>
    <mergeCell ref="J49:J50"/>
    <mergeCell ref="I36:I37"/>
    <mergeCell ref="J36:J37"/>
    <mergeCell ref="K36:K37"/>
    <mergeCell ref="D44:D45"/>
    <mergeCell ref="E44:E45"/>
    <mergeCell ref="H44:H45"/>
    <mergeCell ref="I44:I45"/>
    <mergeCell ref="J44:J45"/>
    <mergeCell ref="K44:K45"/>
    <mergeCell ref="A20:A21"/>
    <mergeCell ref="B20:B21"/>
    <mergeCell ref="C20:C21"/>
    <mergeCell ref="D20:D21"/>
    <mergeCell ref="E20:E21"/>
    <mergeCell ref="H20:H21"/>
    <mergeCell ref="O53:O55"/>
    <mergeCell ref="P53:P55"/>
    <mergeCell ref="O12:O14"/>
    <mergeCell ref="P12:P14"/>
    <mergeCell ref="O17:O19"/>
    <mergeCell ref="P17:P19"/>
    <mergeCell ref="O26:O28"/>
    <mergeCell ref="P26:P28"/>
    <mergeCell ref="O41:O43"/>
    <mergeCell ref="P41:P43"/>
    <mergeCell ref="M49:M50"/>
    <mergeCell ref="N49:N50"/>
    <mergeCell ref="O49:O50"/>
    <mergeCell ref="P49:P50"/>
    <mergeCell ref="O51:O52"/>
    <mergeCell ref="P51:P52"/>
    <mergeCell ref="A49:A50"/>
    <mergeCell ref="B49:B50"/>
    <mergeCell ref="A24:A25"/>
    <mergeCell ref="B24:B25"/>
    <mergeCell ref="C24:C25"/>
    <mergeCell ref="D24:D25"/>
    <mergeCell ref="E24:E25"/>
    <mergeCell ref="H24:H25"/>
    <mergeCell ref="K22:K23"/>
    <mergeCell ref="L22:L23"/>
    <mergeCell ref="M22:M23"/>
    <mergeCell ref="A22:A23"/>
    <mergeCell ref="B22:B23"/>
    <mergeCell ref="C22:C23"/>
    <mergeCell ref="D22:D23"/>
    <mergeCell ref="E22:E23"/>
    <mergeCell ref="H22:H23"/>
    <mergeCell ref="I22:I23"/>
    <mergeCell ref="J22:J23"/>
    <mergeCell ref="D6:F6"/>
    <mergeCell ref="D7:F7"/>
    <mergeCell ref="O24:O25"/>
    <mergeCell ref="P24:P25"/>
    <mergeCell ref="I24:I25"/>
    <mergeCell ref="J24:J25"/>
    <mergeCell ref="K24:K25"/>
    <mergeCell ref="L24:L25"/>
    <mergeCell ref="M24:M25"/>
    <mergeCell ref="N24:N25"/>
    <mergeCell ref="N22:N23"/>
    <mergeCell ref="O22:O23"/>
    <mergeCell ref="P22:P23"/>
    <mergeCell ref="O20:O21"/>
    <mergeCell ref="P20:P21"/>
    <mergeCell ref="I20:I21"/>
    <mergeCell ref="J20:J21"/>
    <mergeCell ref="K20:K21"/>
    <mergeCell ref="L20:L21"/>
    <mergeCell ref="M20:M21"/>
    <mergeCell ref="N20:N21"/>
    <mergeCell ref="O8:O9"/>
    <mergeCell ref="P8:P9"/>
    <mergeCell ref="C11:E11"/>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P107"/>
  <sheetViews>
    <sheetView view="pageBreakPreview" topLeftCell="A9" zoomScale="80" zoomScaleNormal="76" zoomScaleSheetLayoutView="80" workbookViewId="0">
      <selection activeCell="A29" sqref="A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110</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12" t="s">
        <v>240</v>
      </c>
      <c r="B3" s="312"/>
      <c r="C3" s="312"/>
      <c r="D3" s="312"/>
      <c r="E3" s="312"/>
      <c r="F3" s="312"/>
      <c r="G3" s="312"/>
      <c r="H3" s="312"/>
      <c r="I3" s="312"/>
      <c r="J3" s="312"/>
      <c r="K3" s="312"/>
      <c r="L3" s="312"/>
      <c r="M3" s="312"/>
      <c r="N3" s="312"/>
      <c r="O3" s="312"/>
      <c r="P3" s="312"/>
    </row>
    <row r="4" spans="1:250" s="51" customFormat="1" ht="33.75" customHeight="1">
      <c r="A4" s="312" t="s">
        <v>86</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+P34</f>
        <v>24536.528830428069</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30" t="s">
        <v>86</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40" customFormat="1">
      <c r="A12" s="338">
        <v>1</v>
      </c>
      <c r="B12" s="340" t="s">
        <v>93</v>
      </c>
      <c r="C12" s="334" t="s">
        <v>75</v>
      </c>
      <c r="D12" s="341" t="s">
        <v>74</v>
      </c>
      <c r="E12" s="342">
        <v>208.36500000000001</v>
      </c>
      <c r="F12" s="38">
        <v>0.08</v>
      </c>
      <c r="G12" s="38">
        <f>0.26*լե</f>
        <v>0.27300000000000002</v>
      </c>
      <c r="H12" s="337" t="s">
        <v>2</v>
      </c>
      <c r="I12" s="337" t="s">
        <v>2</v>
      </c>
      <c r="J12" s="337" t="s">
        <v>2</v>
      </c>
      <c r="K12" s="337" t="s">
        <v>2</v>
      </c>
      <c r="L12" s="335" t="s">
        <v>2</v>
      </c>
      <c r="M12" s="337" t="s">
        <v>2</v>
      </c>
      <c r="N12" s="335">
        <f>F13+G13</f>
        <v>1.0061605</v>
      </c>
      <c r="O12" s="335">
        <f>N12+N14</f>
        <v>5.5665529999999999</v>
      </c>
      <c r="P12" s="336">
        <f>E12*O12</f>
        <v>1159.8748158450001</v>
      </c>
    </row>
    <row r="13" spans="1:250" s="40" customFormat="1">
      <c r="A13" s="339"/>
      <c r="B13" s="340"/>
      <c r="C13" s="334"/>
      <c r="D13" s="341"/>
      <c r="E13" s="343"/>
      <c r="F13" s="46">
        <f>F12*ա</f>
        <v>0.16387360000000001</v>
      </c>
      <c r="G13" s="46">
        <f>G12*մ</f>
        <v>0.84228690000000006</v>
      </c>
      <c r="H13" s="337"/>
      <c r="I13" s="337"/>
      <c r="J13" s="337"/>
      <c r="K13" s="337"/>
      <c r="L13" s="335"/>
      <c r="M13" s="337"/>
      <c r="N13" s="335"/>
      <c r="O13" s="335"/>
      <c r="P13" s="336"/>
    </row>
    <row r="14" spans="1:250" s="40" customFormat="1" ht="19.5">
      <c r="A14" s="39"/>
      <c r="B14" s="39"/>
      <c r="C14" s="36"/>
      <c r="D14" s="39"/>
      <c r="E14" s="43"/>
      <c r="F14" s="41"/>
      <c r="G14" s="41"/>
      <c r="H14" s="131" t="s">
        <v>77</v>
      </c>
      <c r="I14" s="39" t="s">
        <v>74</v>
      </c>
      <c r="J14" s="43">
        <v>1.22</v>
      </c>
      <c r="K14" s="39"/>
      <c r="L14" s="38">
        <v>3.2</v>
      </c>
      <c r="M14" s="70">
        <f>L14*J14*տ</f>
        <v>4.5481600000000002</v>
      </c>
      <c r="N14" s="344">
        <f>+M14+M15</f>
        <v>4.5603924999999998</v>
      </c>
      <c r="O14" s="335"/>
      <c r="P14" s="336"/>
    </row>
    <row r="15" spans="1:250" s="40" customFormat="1" ht="19.5">
      <c r="A15" s="39"/>
      <c r="B15" s="39"/>
      <c r="C15" s="36"/>
      <c r="D15" s="39"/>
      <c r="E15" s="43"/>
      <c r="F15" s="41"/>
      <c r="G15" s="41"/>
      <c r="H15" s="39" t="s">
        <v>72</v>
      </c>
      <c r="I15" s="39" t="s">
        <v>74</v>
      </c>
      <c r="J15" s="43">
        <v>7.0000000000000007E-2</v>
      </c>
      <c r="K15" s="39"/>
      <c r="L15" s="38">
        <v>0.15</v>
      </c>
      <c r="M15" s="70">
        <f>L15*J15*տ</f>
        <v>1.22325E-2</v>
      </c>
      <c r="N15" s="346"/>
      <c r="O15" s="335"/>
      <c r="P15" s="336"/>
    </row>
    <row r="16" spans="1:250" s="40" customFormat="1" ht="26.25" customHeight="1">
      <c r="A16" s="338">
        <v>2</v>
      </c>
      <c r="B16" s="340" t="s">
        <v>176</v>
      </c>
      <c r="C16" s="334" t="s">
        <v>177</v>
      </c>
      <c r="D16" s="341" t="s">
        <v>76</v>
      </c>
      <c r="E16" s="342">
        <v>2083.65</v>
      </c>
      <c r="F16" s="43">
        <f>2.32/100</f>
        <v>2.3199999999999998E-2</v>
      </c>
      <c r="G16" s="43">
        <f>5.75/100*լե</f>
        <v>6.0375000000000005E-2</v>
      </c>
      <c r="H16" s="337" t="s">
        <v>2</v>
      </c>
      <c r="I16" s="337" t="s">
        <v>2</v>
      </c>
      <c r="J16" s="337" t="s">
        <v>2</v>
      </c>
      <c r="K16" s="337" t="s">
        <v>2</v>
      </c>
      <c r="L16" s="335" t="s">
        <v>2</v>
      </c>
      <c r="M16" s="337" t="s">
        <v>2</v>
      </c>
      <c r="N16" s="335">
        <f>F17+G17</f>
        <v>0.23379833150000001</v>
      </c>
      <c r="O16" s="335">
        <f>SUM(N16:N23)</f>
        <v>1.125042554</v>
      </c>
      <c r="P16" s="336">
        <f>E16*O16</f>
        <v>2344.1949176420999</v>
      </c>
    </row>
    <row r="17" spans="1:17" s="40" customFormat="1" ht="26.25" customHeight="1">
      <c r="A17" s="339"/>
      <c r="B17" s="340"/>
      <c r="C17" s="334"/>
      <c r="D17" s="341"/>
      <c r="E17" s="343"/>
      <c r="F17" s="46">
        <f>F16*ա</f>
        <v>4.7523344000000002E-2</v>
      </c>
      <c r="G17" s="46">
        <f>G16*մ</f>
        <v>0.18627498750000002</v>
      </c>
      <c r="H17" s="337"/>
      <c r="I17" s="337"/>
      <c r="J17" s="337"/>
      <c r="K17" s="337"/>
      <c r="L17" s="335"/>
      <c r="M17" s="337"/>
      <c r="N17" s="335"/>
      <c r="O17" s="335"/>
      <c r="P17" s="336"/>
    </row>
    <row r="18" spans="1:17" s="40" customFormat="1" ht="19.5">
      <c r="A18" s="39"/>
      <c r="B18" s="39"/>
      <c r="C18" s="36"/>
      <c r="D18" s="39"/>
      <c r="E18" s="43"/>
      <c r="F18" s="41"/>
      <c r="G18" s="41"/>
      <c r="H18" s="131" t="s">
        <v>78</v>
      </c>
      <c r="I18" s="39" t="s">
        <v>74</v>
      </c>
      <c r="J18" s="43">
        <f>1.95/100</f>
        <v>1.95E-2</v>
      </c>
      <c r="K18" s="39"/>
      <c r="L18" s="38">
        <v>4.125</v>
      </c>
      <c r="M18" s="70">
        <f t="shared" ref="M18:M23" si="0">L18*J18*տ</f>
        <v>9.37096875E-2</v>
      </c>
      <c r="N18" s="344">
        <f>SUM(M18:M23)</f>
        <v>0.89124422249999991</v>
      </c>
      <c r="O18" s="335"/>
      <c r="P18" s="336"/>
    </row>
    <row r="19" spans="1:17" s="40" customFormat="1" ht="19.5">
      <c r="A19" s="39"/>
      <c r="B19" s="39"/>
      <c r="C19" s="36"/>
      <c r="D19" s="39"/>
      <c r="E19" s="43"/>
      <c r="F19" s="41"/>
      <c r="G19" s="41"/>
      <c r="H19" s="131" t="s">
        <v>178</v>
      </c>
      <c r="I19" s="39" t="s">
        <v>74</v>
      </c>
      <c r="J19" s="43">
        <f>6.825/100</f>
        <v>6.8250000000000005E-2</v>
      </c>
      <c r="K19" s="39"/>
      <c r="L19" s="38">
        <v>4.2919999999999998</v>
      </c>
      <c r="M19" s="70">
        <f t="shared" si="0"/>
        <v>0.341262285</v>
      </c>
      <c r="N19" s="345"/>
      <c r="O19" s="335"/>
      <c r="P19" s="336"/>
    </row>
    <row r="20" spans="1:17" s="40" customFormat="1" ht="19.5">
      <c r="A20" s="39"/>
      <c r="B20" s="39"/>
      <c r="C20" s="36"/>
      <c r="D20" s="39"/>
      <c r="E20" s="43"/>
      <c r="F20" s="41"/>
      <c r="G20" s="41"/>
      <c r="H20" s="131" t="s">
        <v>79</v>
      </c>
      <c r="I20" s="39" t="s">
        <v>74</v>
      </c>
      <c r="J20" s="43">
        <f>3.9/100</f>
        <v>3.9E-2</v>
      </c>
      <c r="K20" s="39"/>
      <c r="L20" s="38">
        <v>5</v>
      </c>
      <c r="M20" s="70">
        <f t="shared" si="0"/>
        <v>0.22717500000000002</v>
      </c>
      <c r="N20" s="345"/>
      <c r="O20" s="335"/>
      <c r="P20" s="336"/>
    </row>
    <row r="21" spans="1:17" s="40" customFormat="1" ht="19.5">
      <c r="A21" s="39"/>
      <c r="B21" s="39"/>
      <c r="C21" s="36"/>
      <c r="D21" s="39"/>
      <c r="E21" s="43"/>
      <c r="F21" s="41"/>
      <c r="G21" s="41"/>
      <c r="H21" s="131" t="s">
        <v>179</v>
      </c>
      <c r="I21" s="39" t="s">
        <v>74</v>
      </c>
      <c r="J21" s="43">
        <f>1.95/100</f>
        <v>1.95E-2</v>
      </c>
      <c r="K21" s="39"/>
      <c r="L21" s="38">
        <v>5</v>
      </c>
      <c r="M21" s="70">
        <f t="shared" si="0"/>
        <v>0.11358750000000001</v>
      </c>
      <c r="N21" s="345"/>
      <c r="O21" s="335"/>
      <c r="P21" s="336"/>
    </row>
    <row r="22" spans="1:17" s="40" customFormat="1" ht="19.5">
      <c r="A22" s="39"/>
      <c r="B22" s="39"/>
      <c r="C22" s="36"/>
      <c r="D22" s="39"/>
      <c r="E22" s="43"/>
      <c r="F22" s="41"/>
      <c r="G22" s="41"/>
      <c r="H22" s="131" t="s">
        <v>180</v>
      </c>
      <c r="I22" s="39" t="s">
        <v>74</v>
      </c>
      <c r="J22" s="43">
        <f>4.875/100</f>
        <v>4.8750000000000002E-2</v>
      </c>
      <c r="K22" s="39"/>
      <c r="L22" s="38">
        <v>2</v>
      </c>
      <c r="M22" s="70">
        <f t="shared" si="0"/>
        <v>0.11358750000000001</v>
      </c>
      <c r="N22" s="345"/>
      <c r="O22" s="335"/>
      <c r="P22" s="336"/>
    </row>
    <row r="23" spans="1:17" s="40" customFormat="1" ht="19.5">
      <c r="A23" s="39"/>
      <c r="B23" s="39"/>
      <c r="C23" s="36"/>
      <c r="D23" s="39"/>
      <c r="E23" s="43"/>
      <c r="F23" s="41"/>
      <c r="G23" s="41"/>
      <c r="H23" s="39" t="s">
        <v>71</v>
      </c>
      <c r="I23" s="39" t="s">
        <v>74</v>
      </c>
      <c r="J23" s="43">
        <f>1.1/100</f>
        <v>1.1000000000000001E-2</v>
      </c>
      <c r="K23" s="39"/>
      <c r="L23" s="38">
        <v>0.15</v>
      </c>
      <c r="M23" s="161">
        <f t="shared" si="0"/>
        <v>1.9222500000000003E-3</v>
      </c>
      <c r="N23" s="346"/>
      <c r="O23" s="335"/>
      <c r="P23" s="336"/>
    </row>
    <row r="24" spans="1:17" s="40" customFormat="1" ht="28.5" customHeight="1">
      <c r="A24" s="338">
        <v>3</v>
      </c>
      <c r="B24" s="340" t="s">
        <v>181</v>
      </c>
      <c r="C24" s="334" t="s">
        <v>182</v>
      </c>
      <c r="D24" s="341" t="s">
        <v>76</v>
      </c>
      <c r="E24" s="342">
        <v>2083.65</v>
      </c>
      <c r="F24" s="43">
        <f>2.08/100+0.03/1000*4</f>
        <v>2.0919999999999998E-2</v>
      </c>
      <c r="G24" s="38">
        <f>4.74/100*լե</f>
        <v>4.9770000000000009E-2</v>
      </c>
      <c r="H24" s="337" t="s">
        <v>2</v>
      </c>
      <c r="I24" s="337" t="s">
        <v>2</v>
      </c>
      <c r="J24" s="337" t="s">
        <v>2</v>
      </c>
      <c r="K24" s="337" t="s">
        <v>2</v>
      </c>
      <c r="L24" s="335" t="s">
        <v>2</v>
      </c>
      <c r="M24" s="337" t="s">
        <v>2</v>
      </c>
      <c r="N24" s="335">
        <f>F25+G25</f>
        <v>0.19640832740000005</v>
      </c>
      <c r="O24" s="335">
        <f>SUM(N24:N26)</f>
        <v>4.4218633274000005</v>
      </c>
      <c r="P24" s="336">
        <f>E24*O24</f>
        <v>9213.6155221370118</v>
      </c>
    </row>
    <row r="25" spans="1:17" s="40" customFormat="1" ht="28.5" customHeight="1">
      <c r="A25" s="339"/>
      <c r="B25" s="340"/>
      <c r="C25" s="334"/>
      <c r="D25" s="341"/>
      <c r="E25" s="343"/>
      <c r="F25" s="46">
        <f>F24*ա</f>
        <v>4.2852946400000001E-2</v>
      </c>
      <c r="G25" s="46">
        <f>G24*մ</f>
        <v>0.15355538100000005</v>
      </c>
      <c r="H25" s="337"/>
      <c r="I25" s="337"/>
      <c r="J25" s="337"/>
      <c r="K25" s="337"/>
      <c r="L25" s="335"/>
      <c r="M25" s="337"/>
      <c r="N25" s="335"/>
      <c r="O25" s="335"/>
      <c r="P25" s="336"/>
    </row>
    <row r="26" spans="1:17" s="40" customFormat="1" ht="20.100000000000001" customHeight="1">
      <c r="A26" s="39"/>
      <c r="B26" s="39"/>
      <c r="C26" s="36"/>
      <c r="D26" s="39"/>
      <c r="E26" s="43"/>
      <c r="F26" s="41"/>
      <c r="G26" s="41"/>
      <c r="H26" s="39" t="s">
        <v>183</v>
      </c>
      <c r="I26" s="39" t="s">
        <v>73</v>
      </c>
      <c r="J26" s="162">
        <f>9.31/100+1.16*0.04</f>
        <v>0.13950000000000001</v>
      </c>
      <c r="K26" s="39"/>
      <c r="L26" s="38">
        <v>26</v>
      </c>
      <c r="M26" s="70">
        <f>L26*J26*տ</f>
        <v>4.2254550000000002</v>
      </c>
      <c r="N26" s="42">
        <f>M26:M26</f>
        <v>4.2254550000000002</v>
      </c>
      <c r="O26" s="335"/>
      <c r="P26" s="336"/>
    </row>
    <row r="27" spans="1:17" s="40" customFormat="1" ht="27.75" customHeight="1">
      <c r="A27" s="338">
        <v>4</v>
      </c>
      <c r="B27" s="340" t="s">
        <v>184</v>
      </c>
      <c r="C27" s="334" t="s">
        <v>185</v>
      </c>
      <c r="D27" s="341" t="s">
        <v>76</v>
      </c>
      <c r="E27" s="342">
        <v>2083.65</v>
      </c>
      <c r="F27" s="43">
        <f>2.08/100</f>
        <v>2.0799999999999999E-2</v>
      </c>
      <c r="G27" s="38">
        <f>4.74/100*լե</f>
        <v>4.9770000000000009E-2</v>
      </c>
      <c r="H27" s="337" t="s">
        <v>2</v>
      </c>
      <c r="I27" s="337" t="s">
        <v>2</v>
      </c>
      <c r="J27" s="337" t="s">
        <v>2</v>
      </c>
      <c r="K27" s="337" t="s">
        <v>2</v>
      </c>
      <c r="L27" s="335" t="s">
        <v>2</v>
      </c>
      <c r="M27" s="337" t="s">
        <v>2</v>
      </c>
      <c r="N27" s="335">
        <f>F28+G28</f>
        <v>0.19616251700000004</v>
      </c>
      <c r="O27" s="335">
        <f>SUM(N27:N29)</f>
        <v>3.2598795169999999</v>
      </c>
      <c r="P27" s="336">
        <f>E27*O27</f>
        <v>6792.4479555970502</v>
      </c>
    </row>
    <row r="28" spans="1:17" s="40" customFormat="1" ht="27.75" customHeight="1">
      <c r="A28" s="339"/>
      <c r="B28" s="340"/>
      <c r="C28" s="334"/>
      <c r="D28" s="341"/>
      <c r="E28" s="343"/>
      <c r="F28" s="46">
        <f>F27*ա</f>
        <v>4.2607136000000004E-2</v>
      </c>
      <c r="G28" s="46">
        <f>G27*մ</f>
        <v>0.15355538100000005</v>
      </c>
      <c r="H28" s="337"/>
      <c r="I28" s="337"/>
      <c r="J28" s="337"/>
      <c r="K28" s="337"/>
      <c r="L28" s="335"/>
      <c r="M28" s="337"/>
      <c r="N28" s="335"/>
      <c r="O28" s="335"/>
      <c r="P28" s="336"/>
    </row>
    <row r="29" spans="1:17" s="40" customFormat="1" ht="28.5" customHeight="1">
      <c r="A29" s="39"/>
      <c r="B29" s="39"/>
      <c r="C29" s="36"/>
      <c r="D29" s="39"/>
      <c r="E29" s="38"/>
      <c r="F29" s="41"/>
      <c r="G29" s="41"/>
      <c r="H29" s="39" t="s">
        <v>81</v>
      </c>
      <c r="I29" s="39" t="s">
        <v>73</v>
      </c>
      <c r="J29" s="43">
        <f>97.4/1000</f>
        <v>9.74E-2</v>
      </c>
      <c r="K29" s="39"/>
      <c r="L29" s="38">
        <v>27</v>
      </c>
      <c r="M29" s="70">
        <f>L29*J29*տ</f>
        <v>3.063717</v>
      </c>
      <c r="N29" s="42">
        <f>M29:M29</f>
        <v>3.063717</v>
      </c>
      <c r="O29" s="335"/>
      <c r="P29" s="336"/>
    </row>
    <row r="30" spans="1:17" ht="20.25" customHeight="1">
      <c r="A30" s="74"/>
      <c r="B30" s="75"/>
      <c r="C30" s="76" t="s">
        <v>34</v>
      </c>
      <c r="D30" s="77" t="s">
        <v>53</v>
      </c>
      <c r="E30" s="75"/>
      <c r="F30" s="75"/>
      <c r="G30" s="75"/>
      <c r="H30" s="78"/>
      <c r="I30" s="75"/>
      <c r="J30" s="75"/>
      <c r="K30" s="75"/>
      <c r="L30" s="75"/>
      <c r="M30" s="75"/>
      <c r="N30" s="79"/>
      <c r="O30" s="79"/>
      <c r="P30" s="80">
        <f>SUM(P12:P29)</f>
        <v>19510.13321122116</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2594.8477170924143</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22104.980928313576</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2431.5479021144934</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24536.528830428069</v>
      </c>
    </row>
    <row r="35" spans="1:16" s="84" customFormat="1" ht="27" customHeight="1">
      <c r="A35" s="331"/>
      <c r="B35" s="315"/>
      <c r="C35" s="315"/>
      <c r="D35" s="315"/>
      <c r="E35" s="315"/>
      <c r="F35" s="315"/>
      <c r="G35" s="315"/>
      <c r="H35" s="315"/>
      <c r="I35" s="315"/>
      <c r="J35" s="315"/>
      <c r="K35" s="315"/>
      <c r="L35" s="315"/>
      <c r="M35" s="315"/>
      <c r="N35" s="315"/>
      <c r="O35" s="315"/>
      <c r="P35" s="315"/>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83">
    <mergeCell ref="A35:P35"/>
    <mergeCell ref="N12:N13"/>
    <mergeCell ref="O12:O15"/>
    <mergeCell ref="P12:P15"/>
    <mergeCell ref="N14:N15"/>
    <mergeCell ref="H12:H13"/>
    <mergeCell ref="A12:A13"/>
    <mergeCell ref="M12:M13"/>
    <mergeCell ref="I16:I17"/>
    <mergeCell ref="J16:J17"/>
    <mergeCell ref="K16:K17"/>
    <mergeCell ref="A8:A9"/>
    <mergeCell ref="B8:B9"/>
    <mergeCell ref="C8:C9"/>
    <mergeCell ref="D8:D9"/>
    <mergeCell ref="E8:E9"/>
    <mergeCell ref="C12:C13"/>
    <mergeCell ref="D12:D13"/>
    <mergeCell ref="E12:E13"/>
    <mergeCell ref="G8:G9"/>
    <mergeCell ref="H8:M8"/>
    <mergeCell ref="C11:E11"/>
    <mergeCell ref="I12:I13"/>
    <mergeCell ref="J12:J13"/>
    <mergeCell ref="K12:K13"/>
    <mergeCell ref="L12:L13"/>
    <mergeCell ref="H16:H17"/>
    <mergeCell ref="A1:P1"/>
    <mergeCell ref="A3:P3"/>
    <mergeCell ref="A4:P4"/>
    <mergeCell ref="A6:C7"/>
    <mergeCell ref="J6:L6"/>
    <mergeCell ref="M6:N6"/>
    <mergeCell ref="O6:P6"/>
    <mergeCell ref="H7:L7"/>
    <mergeCell ref="N8:N9"/>
    <mergeCell ref="O8:O9"/>
    <mergeCell ref="P8:P9"/>
    <mergeCell ref="M7:N7"/>
    <mergeCell ref="O7:P7"/>
    <mergeCell ref="F8:F9"/>
    <mergeCell ref="B12:B13"/>
    <mergeCell ref="A16:A17"/>
    <mergeCell ref="B16:B17"/>
    <mergeCell ref="C16:C17"/>
    <mergeCell ref="D16:D17"/>
    <mergeCell ref="E16:E17"/>
    <mergeCell ref="L16:L17"/>
    <mergeCell ref="M16:M17"/>
    <mergeCell ref="N16:N17"/>
    <mergeCell ref="O16:O23"/>
    <mergeCell ref="P16:P23"/>
    <mergeCell ref="N18:N23"/>
    <mergeCell ref="L24:L25"/>
    <mergeCell ref="M24:M25"/>
    <mergeCell ref="N24:N25"/>
    <mergeCell ref="A24:A25"/>
    <mergeCell ref="B24:B25"/>
    <mergeCell ref="C24:C25"/>
    <mergeCell ref="D24:D25"/>
    <mergeCell ref="E24:E25"/>
    <mergeCell ref="H24:H25"/>
    <mergeCell ref="A27:A28"/>
    <mergeCell ref="B27:B28"/>
    <mergeCell ref="C27:C28"/>
    <mergeCell ref="D27:D28"/>
    <mergeCell ref="E27:E28"/>
    <mergeCell ref="O27:O29"/>
    <mergeCell ref="P27:P29"/>
    <mergeCell ref="D6:F6"/>
    <mergeCell ref="D7:F7"/>
    <mergeCell ref="I27:I28"/>
    <mergeCell ref="J27:J28"/>
    <mergeCell ref="K27:K28"/>
    <mergeCell ref="L27:L28"/>
    <mergeCell ref="M27:M28"/>
    <mergeCell ref="N27:N28"/>
    <mergeCell ref="H27:H28"/>
    <mergeCell ref="O24:O26"/>
    <mergeCell ref="P24:P26"/>
    <mergeCell ref="I24:I25"/>
    <mergeCell ref="J24:J25"/>
    <mergeCell ref="K24:K2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P132"/>
  <sheetViews>
    <sheetView view="pageBreakPreview" topLeftCell="A10" zoomScale="75" zoomScaleNormal="76" zoomScaleSheetLayoutView="75" workbookViewId="0">
      <selection activeCell="A54" sqref="A54"/>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121</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27" customHeight="1">
      <c r="A3" s="312" t="s">
        <v>240</v>
      </c>
      <c r="B3" s="312"/>
      <c r="C3" s="312"/>
      <c r="D3" s="312"/>
      <c r="E3" s="312"/>
      <c r="F3" s="312"/>
      <c r="G3" s="312"/>
      <c r="H3" s="312"/>
      <c r="I3" s="312"/>
      <c r="J3" s="312"/>
      <c r="K3" s="312"/>
      <c r="L3" s="312"/>
      <c r="M3" s="312"/>
      <c r="N3" s="312"/>
      <c r="O3" s="312"/>
      <c r="P3" s="312"/>
    </row>
    <row r="4" spans="1:250" s="51" customFormat="1" ht="22.5" customHeight="1">
      <c r="A4" s="312" t="s">
        <v>116</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+P59</f>
        <v>8923.2017167808644</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30" t="s">
        <v>116</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35.25" customHeight="1">
      <c r="A12" s="297">
        <v>1</v>
      </c>
      <c r="B12" s="295" t="s">
        <v>134</v>
      </c>
      <c r="C12" s="299" t="s">
        <v>136</v>
      </c>
      <c r="D12" s="295" t="s">
        <v>74</v>
      </c>
      <c r="E12" s="306">
        <v>50</v>
      </c>
      <c r="F12" s="68">
        <v>0</v>
      </c>
      <c r="G12" s="68">
        <f>29.1/1000*լե</f>
        <v>3.0555000000000002E-2</v>
      </c>
      <c r="H12" s="295" t="s">
        <v>2</v>
      </c>
      <c r="I12" s="295" t="s">
        <v>2</v>
      </c>
      <c r="J12" s="297" t="s">
        <v>2</v>
      </c>
      <c r="K12" s="297" t="s">
        <v>2</v>
      </c>
      <c r="L12" s="297" t="s">
        <v>2</v>
      </c>
      <c r="M12" s="297" t="s">
        <v>2</v>
      </c>
      <c r="N12" s="291">
        <f>F13+G13</f>
        <v>9.4271341500000008E-2</v>
      </c>
      <c r="O12" s="291">
        <f>N12</f>
        <v>9.4271341500000008E-2</v>
      </c>
      <c r="P12" s="293">
        <f>E12*O12</f>
        <v>4.7135670750000003</v>
      </c>
    </row>
    <row r="13" spans="1:250" s="69" customFormat="1" ht="35.25" customHeight="1">
      <c r="A13" s="297"/>
      <c r="B13" s="296"/>
      <c r="C13" s="300"/>
      <c r="D13" s="296"/>
      <c r="E13" s="307"/>
      <c r="F13" s="46">
        <f>F12*ա</f>
        <v>0</v>
      </c>
      <c r="G13" s="46">
        <f>G12*մ</f>
        <v>9.4271341500000008E-2</v>
      </c>
      <c r="H13" s="296"/>
      <c r="I13" s="296"/>
      <c r="J13" s="297"/>
      <c r="K13" s="297"/>
      <c r="L13" s="297"/>
      <c r="M13" s="297"/>
      <c r="N13" s="298"/>
      <c r="O13" s="292"/>
      <c r="P13" s="294"/>
    </row>
    <row r="14" spans="1:250" s="69" customFormat="1" ht="25.5" customHeight="1">
      <c r="A14" s="297">
        <v>2</v>
      </c>
      <c r="B14" s="295" t="s">
        <v>107</v>
      </c>
      <c r="C14" s="299" t="s">
        <v>138</v>
      </c>
      <c r="D14" s="295" t="s">
        <v>74</v>
      </c>
      <c r="E14" s="301">
        <v>50</v>
      </c>
      <c r="F14" s="68">
        <f>8.27/1000</f>
        <v>8.2699999999999996E-3</v>
      </c>
      <c r="G14" s="68">
        <f>0.20332*լե</f>
        <v>0.21348600000000001</v>
      </c>
      <c r="H14" s="295" t="s">
        <v>2</v>
      </c>
      <c r="I14" s="295" t="s">
        <v>2</v>
      </c>
      <c r="J14" s="297" t="s">
        <v>2</v>
      </c>
      <c r="K14" s="297" t="s">
        <v>2</v>
      </c>
      <c r="L14" s="297" t="s">
        <v>2</v>
      </c>
      <c r="M14" s="297" t="s">
        <v>2</v>
      </c>
      <c r="N14" s="291">
        <f>F15+G15</f>
        <v>0.6756087892</v>
      </c>
      <c r="O14" s="291">
        <f>+N14+N16</f>
        <v>0.67571363920000005</v>
      </c>
      <c r="P14" s="293">
        <f>E14*O14</f>
        <v>33.785681960000005</v>
      </c>
    </row>
    <row r="15" spans="1:250" s="69" customFormat="1" ht="25.5" customHeight="1">
      <c r="A15" s="297"/>
      <c r="B15" s="296"/>
      <c r="C15" s="300"/>
      <c r="D15" s="296"/>
      <c r="E15" s="302"/>
      <c r="F15" s="46">
        <f>F14*ա</f>
        <v>1.69404334E-2</v>
      </c>
      <c r="G15" s="46">
        <f>G14*մ</f>
        <v>0.65866835580000005</v>
      </c>
      <c r="H15" s="296"/>
      <c r="I15" s="296"/>
      <c r="J15" s="297"/>
      <c r="K15" s="297"/>
      <c r="L15" s="297"/>
      <c r="M15" s="297"/>
      <c r="N15" s="298"/>
      <c r="O15" s="292"/>
      <c r="P15" s="294"/>
    </row>
    <row r="16" spans="1:250" s="69" customFormat="1" ht="19.5">
      <c r="A16" s="92"/>
      <c r="B16" s="92"/>
      <c r="C16" s="96"/>
      <c r="D16" s="92"/>
      <c r="E16" s="95"/>
      <c r="F16" s="95"/>
      <c r="G16" s="95"/>
      <c r="H16" s="92" t="s">
        <v>140</v>
      </c>
      <c r="I16" s="92" t="s">
        <v>74</v>
      </c>
      <c r="J16" s="146">
        <f>0.06/1000</f>
        <v>5.9999999999999995E-5</v>
      </c>
      <c r="K16" s="92"/>
      <c r="L16" s="95">
        <v>1.5</v>
      </c>
      <c r="M16" s="147">
        <f>L16*J16*տ</f>
        <v>1.0485E-4</v>
      </c>
      <c r="N16" s="146">
        <f>M16</f>
        <v>1.0485E-4</v>
      </c>
      <c r="O16" s="298"/>
      <c r="P16" s="305"/>
    </row>
    <row r="17" spans="1:16" s="69" customFormat="1" ht="21" customHeight="1">
      <c r="A17" s="297">
        <v>3</v>
      </c>
      <c r="B17" s="308" t="s">
        <v>151</v>
      </c>
      <c r="C17" s="299" t="s">
        <v>244</v>
      </c>
      <c r="D17" s="295" t="s">
        <v>73</v>
      </c>
      <c r="E17" s="301">
        <f>+E14*1.95</f>
        <v>97.5</v>
      </c>
      <c r="F17" s="68">
        <v>0</v>
      </c>
      <c r="G17" s="68">
        <f>0.65*լե</f>
        <v>0.68250000000000011</v>
      </c>
      <c r="H17" s="295" t="s">
        <v>2</v>
      </c>
      <c r="I17" s="295" t="s">
        <v>2</v>
      </c>
      <c r="J17" s="297" t="s">
        <v>2</v>
      </c>
      <c r="K17" s="297" t="s">
        <v>2</v>
      </c>
      <c r="L17" s="297" t="s">
        <v>2</v>
      </c>
      <c r="M17" s="297" t="s">
        <v>2</v>
      </c>
      <c r="N17" s="291">
        <f>F18+G18</f>
        <v>2.1057172500000005</v>
      </c>
      <c r="O17" s="291">
        <f>N17</f>
        <v>2.1057172500000005</v>
      </c>
      <c r="P17" s="293">
        <f>E17*O17</f>
        <v>205.30743187500005</v>
      </c>
    </row>
    <row r="18" spans="1:16" s="69" customFormat="1" ht="21" customHeight="1">
      <c r="A18" s="297"/>
      <c r="B18" s="309"/>
      <c r="C18" s="300"/>
      <c r="D18" s="296"/>
      <c r="E18" s="302"/>
      <c r="F18" s="46">
        <f>F17*ա</f>
        <v>0</v>
      </c>
      <c r="G18" s="46">
        <f>G17*մ</f>
        <v>2.1057172500000005</v>
      </c>
      <c r="H18" s="296"/>
      <c r="I18" s="296"/>
      <c r="J18" s="297"/>
      <c r="K18" s="297"/>
      <c r="L18" s="297"/>
      <c r="M18" s="297"/>
      <c r="N18" s="298"/>
      <c r="O18" s="292"/>
      <c r="P18" s="294"/>
    </row>
    <row r="19" spans="1:16" s="69" customFormat="1" ht="18.75" customHeight="1">
      <c r="A19" s="297">
        <v>4</v>
      </c>
      <c r="B19" s="295" t="s">
        <v>108</v>
      </c>
      <c r="C19" s="299" t="s">
        <v>109</v>
      </c>
      <c r="D19" s="295" t="s">
        <v>74</v>
      </c>
      <c r="E19" s="306">
        <f>+E14</f>
        <v>50</v>
      </c>
      <c r="F19" s="68">
        <f>1.74/1000</f>
        <v>1.74E-3</v>
      </c>
      <c r="G19" s="68">
        <f>13.35/1000*լե</f>
        <v>1.4017499999999999E-2</v>
      </c>
      <c r="H19" s="295" t="s">
        <v>2</v>
      </c>
      <c r="I19" s="295" t="s">
        <v>2</v>
      </c>
      <c r="J19" s="297" t="s">
        <v>2</v>
      </c>
      <c r="K19" s="297" t="s">
        <v>2</v>
      </c>
      <c r="L19" s="297" t="s">
        <v>2</v>
      </c>
      <c r="M19" s="297" t="s">
        <v>2</v>
      </c>
      <c r="N19" s="291">
        <f>F20+G20</f>
        <v>4.6812443549999999E-2</v>
      </c>
      <c r="O19" s="291">
        <f>+N19+N21</f>
        <v>4.6917293549999996E-2</v>
      </c>
      <c r="P19" s="293">
        <f>E19*O19</f>
        <v>2.3458646774999998</v>
      </c>
    </row>
    <row r="20" spans="1:16" s="69" customFormat="1" ht="18.75" customHeight="1">
      <c r="A20" s="297"/>
      <c r="B20" s="296"/>
      <c r="C20" s="300"/>
      <c r="D20" s="296"/>
      <c r="E20" s="307"/>
      <c r="F20" s="46">
        <f>F19*ա</f>
        <v>3.5642508000000004E-3</v>
      </c>
      <c r="G20" s="46">
        <f>G19*մ</f>
        <v>4.3248192749999997E-2</v>
      </c>
      <c r="H20" s="296"/>
      <c r="I20" s="296"/>
      <c r="J20" s="297"/>
      <c r="K20" s="297"/>
      <c r="L20" s="297"/>
      <c r="M20" s="297"/>
      <c r="N20" s="298"/>
      <c r="O20" s="292"/>
      <c r="P20" s="294"/>
    </row>
    <row r="21" spans="1:16" s="69" customFormat="1" ht="19.5">
      <c r="A21" s="92"/>
      <c r="B21" s="92"/>
      <c r="C21" s="96"/>
      <c r="D21" s="92"/>
      <c r="E21" s="95"/>
      <c r="F21" s="95"/>
      <c r="G21" s="95"/>
      <c r="H21" s="92" t="s">
        <v>140</v>
      </c>
      <c r="I21" s="92" t="s">
        <v>74</v>
      </c>
      <c r="J21" s="146">
        <f>0.06/1000</f>
        <v>5.9999999999999995E-5</v>
      </c>
      <c r="K21" s="92"/>
      <c r="L21" s="95">
        <v>1.5</v>
      </c>
      <c r="M21" s="147">
        <f>L21*J21*տ</f>
        <v>1.0485E-4</v>
      </c>
      <c r="N21" s="146">
        <f>M21</f>
        <v>1.0485E-4</v>
      </c>
      <c r="O21" s="298"/>
      <c r="P21" s="305"/>
    </row>
    <row r="22" spans="1:16" s="69" customFormat="1" ht="25.5" customHeight="1">
      <c r="A22" s="297">
        <v>5</v>
      </c>
      <c r="B22" s="295" t="s">
        <v>107</v>
      </c>
      <c r="C22" s="299" t="s">
        <v>186</v>
      </c>
      <c r="D22" s="295" t="s">
        <v>74</v>
      </c>
      <c r="E22" s="301">
        <v>150</v>
      </c>
      <c r="F22" s="68">
        <f>8.27/1000</f>
        <v>8.2699999999999996E-3</v>
      </c>
      <c r="G22" s="68">
        <f>0.20332*լե</f>
        <v>0.21348600000000001</v>
      </c>
      <c r="H22" s="295" t="s">
        <v>2</v>
      </c>
      <c r="I22" s="295" t="s">
        <v>2</v>
      </c>
      <c r="J22" s="297" t="s">
        <v>2</v>
      </c>
      <c r="K22" s="297" t="s">
        <v>2</v>
      </c>
      <c r="L22" s="297" t="s">
        <v>2</v>
      </c>
      <c r="M22" s="297" t="s">
        <v>2</v>
      </c>
      <c r="N22" s="291">
        <f>F23+G23</f>
        <v>0.6756087892</v>
      </c>
      <c r="O22" s="291">
        <f>+N22+N24</f>
        <v>0.67571363920000005</v>
      </c>
      <c r="P22" s="293">
        <f>E22*O22</f>
        <v>101.35704588</v>
      </c>
    </row>
    <row r="23" spans="1:16" s="69" customFormat="1" ht="25.5" customHeight="1">
      <c r="A23" s="297"/>
      <c r="B23" s="296"/>
      <c r="C23" s="300"/>
      <c r="D23" s="296"/>
      <c r="E23" s="302"/>
      <c r="F23" s="46">
        <f>F22*ա</f>
        <v>1.69404334E-2</v>
      </c>
      <c r="G23" s="46">
        <f>G22*մ</f>
        <v>0.65866835580000005</v>
      </c>
      <c r="H23" s="296"/>
      <c r="I23" s="296"/>
      <c r="J23" s="297"/>
      <c r="K23" s="297"/>
      <c r="L23" s="297"/>
      <c r="M23" s="297"/>
      <c r="N23" s="298"/>
      <c r="O23" s="292"/>
      <c r="P23" s="294"/>
    </row>
    <row r="24" spans="1:16" s="69" customFormat="1" ht="19.5">
      <c r="A24" s="92"/>
      <c r="B24" s="92"/>
      <c r="C24" s="96"/>
      <c r="D24" s="92"/>
      <c r="E24" s="95"/>
      <c r="F24" s="95"/>
      <c r="G24" s="95"/>
      <c r="H24" s="92" t="s">
        <v>140</v>
      </c>
      <c r="I24" s="92" t="s">
        <v>74</v>
      </c>
      <c r="J24" s="146">
        <f>0.06/1000</f>
        <v>5.9999999999999995E-5</v>
      </c>
      <c r="K24" s="92"/>
      <c r="L24" s="95">
        <v>1.5</v>
      </c>
      <c r="M24" s="147">
        <f>L24*J24*տ</f>
        <v>1.0485E-4</v>
      </c>
      <c r="N24" s="146">
        <f>M24</f>
        <v>1.0485E-4</v>
      </c>
      <c r="O24" s="298"/>
      <c r="P24" s="305"/>
    </row>
    <row r="25" spans="1:16" s="69" customFormat="1" ht="25.5" customHeight="1">
      <c r="A25" s="297">
        <v>6</v>
      </c>
      <c r="B25" s="310" t="s">
        <v>117</v>
      </c>
      <c r="C25" s="299" t="s">
        <v>111</v>
      </c>
      <c r="D25" s="295" t="s">
        <v>74</v>
      </c>
      <c r="E25" s="306">
        <v>21.52</v>
      </c>
      <c r="F25" s="68">
        <v>1.94</v>
      </c>
      <c r="G25" s="68">
        <v>0</v>
      </c>
      <c r="H25" s="295" t="s">
        <v>2</v>
      </c>
      <c r="I25" s="295" t="s">
        <v>2</v>
      </c>
      <c r="J25" s="297" t="s">
        <v>2</v>
      </c>
      <c r="K25" s="297" t="s">
        <v>2</v>
      </c>
      <c r="L25" s="297" t="s">
        <v>2</v>
      </c>
      <c r="M25" s="297" t="s">
        <v>2</v>
      </c>
      <c r="N25" s="291">
        <f>F26+G26</f>
        <v>3.9739348000000003</v>
      </c>
      <c r="O25" s="291">
        <f>N25</f>
        <v>3.9739348000000003</v>
      </c>
      <c r="P25" s="293">
        <f>E25*O25</f>
        <v>85.519076896000001</v>
      </c>
    </row>
    <row r="26" spans="1:16" s="69" customFormat="1" ht="25.5" customHeight="1">
      <c r="A26" s="297"/>
      <c r="B26" s="296"/>
      <c r="C26" s="300"/>
      <c r="D26" s="296"/>
      <c r="E26" s="307"/>
      <c r="F26" s="46">
        <f>F25*ա</f>
        <v>3.9739348000000003</v>
      </c>
      <c r="G26" s="46">
        <f>G25*մ</f>
        <v>0</v>
      </c>
      <c r="H26" s="296"/>
      <c r="I26" s="296"/>
      <c r="J26" s="297"/>
      <c r="K26" s="297"/>
      <c r="L26" s="297"/>
      <c r="M26" s="297"/>
      <c r="N26" s="298"/>
      <c r="O26" s="292"/>
      <c r="P26" s="294"/>
    </row>
    <row r="27" spans="1:16" s="69" customFormat="1" ht="25.5" customHeight="1">
      <c r="A27" s="297">
        <v>7</v>
      </c>
      <c r="B27" s="295" t="s">
        <v>107</v>
      </c>
      <c r="C27" s="299" t="s">
        <v>137</v>
      </c>
      <c r="D27" s="295" t="s">
        <v>74</v>
      </c>
      <c r="E27" s="306">
        <v>21.52</v>
      </c>
      <c r="F27" s="68">
        <f>8.27/1000</f>
        <v>8.2699999999999996E-3</v>
      </c>
      <c r="G27" s="68">
        <f>0.20332*լե</f>
        <v>0.21348600000000001</v>
      </c>
      <c r="H27" s="295" t="s">
        <v>2</v>
      </c>
      <c r="I27" s="295" t="s">
        <v>2</v>
      </c>
      <c r="J27" s="297" t="s">
        <v>2</v>
      </c>
      <c r="K27" s="297" t="s">
        <v>2</v>
      </c>
      <c r="L27" s="297" t="s">
        <v>2</v>
      </c>
      <c r="M27" s="297" t="s">
        <v>2</v>
      </c>
      <c r="N27" s="291">
        <f>F28+G28</f>
        <v>0.6756087892</v>
      </c>
      <c r="O27" s="291">
        <f>+N27+N29</f>
        <v>0.67571363920000005</v>
      </c>
      <c r="P27" s="293">
        <f>E27*O27</f>
        <v>14.541357515584</v>
      </c>
    </row>
    <row r="28" spans="1:16" s="69" customFormat="1" ht="25.5" customHeight="1">
      <c r="A28" s="297"/>
      <c r="B28" s="296"/>
      <c r="C28" s="300"/>
      <c r="D28" s="296"/>
      <c r="E28" s="307"/>
      <c r="F28" s="46">
        <f>F27*ա</f>
        <v>1.69404334E-2</v>
      </c>
      <c r="G28" s="46">
        <f>G27*մ</f>
        <v>0.65866835580000005</v>
      </c>
      <c r="H28" s="296"/>
      <c r="I28" s="296"/>
      <c r="J28" s="297"/>
      <c r="K28" s="297"/>
      <c r="L28" s="297"/>
      <c r="M28" s="297"/>
      <c r="N28" s="298"/>
      <c r="O28" s="292"/>
      <c r="P28" s="294"/>
    </row>
    <row r="29" spans="1:16" s="69" customFormat="1" ht="19.5">
      <c r="A29" s="92"/>
      <c r="B29" s="92"/>
      <c r="C29" s="96"/>
      <c r="D29" s="92"/>
      <c r="E29" s="95"/>
      <c r="F29" s="95"/>
      <c r="G29" s="95"/>
      <c r="H29" s="92" t="s">
        <v>140</v>
      </c>
      <c r="I29" s="92" t="s">
        <v>74</v>
      </c>
      <c r="J29" s="146">
        <f>0.06/1000</f>
        <v>5.9999999999999995E-5</v>
      </c>
      <c r="K29" s="92"/>
      <c r="L29" s="95">
        <v>1.5</v>
      </c>
      <c r="M29" s="147">
        <f>L29*J29*տ</f>
        <v>1.0485E-4</v>
      </c>
      <c r="N29" s="146">
        <f>M29</f>
        <v>1.0485E-4</v>
      </c>
      <c r="O29" s="298"/>
      <c r="P29" s="305"/>
    </row>
    <row r="30" spans="1:16" s="69" customFormat="1" ht="21" customHeight="1">
      <c r="A30" s="297">
        <v>8</v>
      </c>
      <c r="B30" s="308" t="s">
        <v>151</v>
      </c>
      <c r="C30" s="299" t="s">
        <v>244</v>
      </c>
      <c r="D30" s="295" t="s">
        <v>73</v>
      </c>
      <c r="E30" s="301">
        <f>E22*1.95+E25*1.95</f>
        <v>334.464</v>
      </c>
      <c r="F30" s="68">
        <v>0</v>
      </c>
      <c r="G30" s="68">
        <f>0.65*լե</f>
        <v>0.68250000000000011</v>
      </c>
      <c r="H30" s="295" t="s">
        <v>2</v>
      </c>
      <c r="I30" s="295" t="s">
        <v>2</v>
      </c>
      <c r="J30" s="297" t="s">
        <v>2</v>
      </c>
      <c r="K30" s="297" t="s">
        <v>2</v>
      </c>
      <c r="L30" s="297" t="s">
        <v>2</v>
      </c>
      <c r="M30" s="297" t="s">
        <v>2</v>
      </c>
      <c r="N30" s="291">
        <f>F31+G31</f>
        <v>2.1057172500000005</v>
      </c>
      <c r="O30" s="291">
        <f>N30</f>
        <v>2.1057172500000005</v>
      </c>
      <c r="P30" s="293">
        <f>E30*O30</f>
        <v>704.28661430400018</v>
      </c>
    </row>
    <row r="31" spans="1:16" s="69" customFormat="1" ht="21" customHeight="1">
      <c r="A31" s="297"/>
      <c r="B31" s="309"/>
      <c r="C31" s="300"/>
      <c r="D31" s="296"/>
      <c r="E31" s="302"/>
      <c r="F31" s="46">
        <f>F30*ա</f>
        <v>0</v>
      </c>
      <c r="G31" s="46">
        <f>G30*մ</f>
        <v>2.1057172500000005</v>
      </c>
      <c r="H31" s="296"/>
      <c r="I31" s="296"/>
      <c r="J31" s="297"/>
      <c r="K31" s="297"/>
      <c r="L31" s="297"/>
      <c r="M31" s="297"/>
      <c r="N31" s="298"/>
      <c r="O31" s="292"/>
      <c r="P31" s="294"/>
    </row>
    <row r="32" spans="1:16" s="69" customFormat="1" ht="18" customHeight="1">
      <c r="A32" s="297">
        <v>9</v>
      </c>
      <c r="B32" s="295" t="s">
        <v>108</v>
      </c>
      <c r="C32" s="299" t="s">
        <v>109</v>
      </c>
      <c r="D32" s="295" t="s">
        <v>74</v>
      </c>
      <c r="E32" s="306">
        <f>E22+E27</f>
        <v>171.52</v>
      </c>
      <c r="F32" s="68">
        <f>1.74/1000</f>
        <v>1.74E-3</v>
      </c>
      <c r="G32" s="68">
        <f>13.35/1000*լե</f>
        <v>1.4017499999999999E-2</v>
      </c>
      <c r="H32" s="295" t="s">
        <v>2</v>
      </c>
      <c r="I32" s="295" t="s">
        <v>2</v>
      </c>
      <c r="J32" s="297" t="s">
        <v>2</v>
      </c>
      <c r="K32" s="297" t="s">
        <v>2</v>
      </c>
      <c r="L32" s="297" t="s">
        <v>2</v>
      </c>
      <c r="M32" s="297" t="s">
        <v>2</v>
      </c>
      <c r="N32" s="291">
        <f>F33+G33</f>
        <v>4.6812443549999999E-2</v>
      </c>
      <c r="O32" s="291">
        <f>+N32+N34</f>
        <v>4.6917293549999996E-2</v>
      </c>
      <c r="P32" s="293">
        <f>E32*O32</f>
        <v>8.0472541896959999</v>
      </c>
    </row>
    <row r="33" spans="1:16" s="69" customFormat="1" ht="18" customHeight="1">
      <c r="A33" s="297"/>
      <c r="B33" s="296"/>
      <c r="C33" s="300"/>
      <c r="D33" s="296"/>
      <c r="E33" s="307"/>
      <c r="F33" s="46">
        <f>F32*ա</f>
        <v>3.5642508000000004E-3</v>
      </c>
      <c r="G33" s="46">
        <f>G32*մ</f>
        <v>4.3248192749999997E-2</v>
      </c>
      <c r="H33" s="296"/>
      <c r="I33" s="296"/>
      <c r="J33" s="297"/>
      <c r="K33" s="297"/>
      <c r="L33" s="297"/>
      <c r="M33" s="297"/>
      <c r="N33" s="298"/>
      <c r="O33" s="292"/>
      <c r="P33" s="294"/>
    </row>
    <row r="34" spans="1:16" s="69" customFormat="1" ht="19.5">
      <c r="A34" s="92"/>
      <c r="B34" s="92"/>
      <c r="C34" s="96"/>
      <c r="D34" s="92"/>
      <c r="E34" s="95"/>
      <c r="F34" s="95"/>
      <c r="G34" s="95"/>
      <c r="H34" s="92" t="s">
        <v>140</v>
      </c>
      <c r="I34" s="92" t="s">
        <v>74</v>
      </c>
      <c r="J34" s="146">
        <f>0.06/1000</f>
        <v>5.9999999999999995E-5</v>
      </c>
      <c r="K34" s="92"/>
      <c r="L34" s="95">
        <v>1.5</v>
      </c>
      <c r="M34" s="147">
        <f>L34*J34*տ</f>
        <v>1.0485E-4</v>
      </c>
      <c r="N34" s="146">
        <f>M34</f>
        <v>1.0485E-4</v>
      </c>
      <c r="O34" s="298"/>
      <c r="P34" s="305"/>
    </row>
    <row r="35" spans="1:16" s="69" customFormat="1" ht="21" customHeight="1">
      <c r="A35" s="297">
        <v>10</v>
      </c>
      <c r="B35" s="295" t="s">
        <v>118</v>
      </c>
      <c r="C35" s="299" t="s">
        <v>88</v>
      </c>
      <c r="D35" s="295" t="s">
        <v>76</v>
      </c>
      <c r="E35" s="301">
        <v>632.9</v>
      </c>
      <c r="F35" s="46">
        <v>0</v>
      </c>
      <c r="G35" s="130">
        <f>0.45/100*լե</f>
        <v>4.7250000000000009E-3</v>
      </c>
      <c r="H35" s="295" t="s">
        <v>2</v>
      </c>
      <c r="I35" s="295" t="s">
        <v>2</v>
      </c>
      <c r="J35" s="297" t="s">
        <v>2</v>
      </c>
      <c r="K35" s="297" t="s">
        <v>2</v>
      </c>
      <c r="L35" s="297" t="s">
        <v>2</v>
      </c>
      <c r="M35" s="297" t="s">
        <v>2</v>
      </c>
      <c r="N35" s="291">
        <f>F36+G36</f>
        <v>1.4578042500000004E-2</v>
      </c>
      <c r="O35" s="291">
        <f>N35</f>
        <v>1.4578042500000004E-2</v>
      </c>
      <c r="P35" s="349">
        <f>E35*O35</f>
        <v>9.2264430982500016</v>
      </c>
    </row>
    <row r="36" spans="1:16" s="69" customFormat="1" ht="21" customHeight="1">
      <c r="A36" s="297"/>
      <c r="B36" s="296"/>
      <c r="C36" s="300"/>
      <c r="D36" s="296"/>
      <c r="E36" s="302"/>
      <c r="F36" s="46">
        <f>F35*ա</f>
        <v>0</v>
      </c>
      <c r="G36" s="46">
        <f>G35*մ</f>
        <v>1.4578042500000004E-2</v>
      </c>
      <c r="H36" s="296"/>
      <c r="I36" s="296"/>
      <c r="J36" s="297"/>
      <c r="K36" s="297"/>
      <c r="L36" s="297"/>
      <c r="M36" s="297"/>
      <c r="N36" s="298"/>
      <c r="O36" s="292"/>
      <c r="P36" s="350"/>
    </row>
    <row r="37" spans="1:16" s="40" customFormat="1" ht="17.25" customHeight="1">
      <c r="A37" s="338">
        <v>11</v>
      </c>
      <c r="B37" s="340" t="s">
        <v>93</v>
      </c>
      <c r="C37" s="334" t="s">
        <v>122</v>
      </c>
      <c r="D37" s="341" t="s">
        <v>74</v>
      </c>
      <c r="E37" s="342">
        <v>63.29</v>
      </c>
      <c r="F37" s="38">
        <v>0.08</v>
      </c>
      <c r="G37" s="38">
        <f>0.26*լե</f>
        <v>0.27300000000000002</v>
      </c>
      <c r="H37" s="337" t="s">
        <v>2</v>
      </c>
      <c r="I37" s="337" t="s">
        <v>2</v>
      </c>
      <c r="J37" s="337" t="s">
        <v>2</v>
      </c>
      <c r="K37" s="337" t="s">
        <v>2</v>
      </c>
      <c r="L37" s="335" t="s">
        <v>2</v>
      </c>
      <c r="M37" s="337" t="s">
        <v>2</v>
      </c>
      <c r="N37" s="335">
        <f>F38+G38</f>
        <v>1.0061605</v>
      </c>
      <c r="O37" s="335">
        <f>N37+N39</f>
        <v>5.5665529999999999</v>
      </c>
      <c r="P37" s="336">
        <f>E37*O37</f>
        <v>352.30713936999996</v>
      </c>
    </row>
    <row r="38" spans="1:16" s="40" customFormat="1">
      <c r="A38" s="339"/>
      <c r="B38" s="340"/>
      <c r="C38" s="334"/>
      <c r="D38" s="341"/>
      <c r="E38" s="343"/>
      <c r="F38" s="46">
        <f>F37*ա</f>
        <v>0.16387360000000001</v>
      </c>
      <c r="G38" s="46">
        <f>G37*մ</f>
        <v>0.84228690000000006</v>
      </c>
      <c r="H38" s="337"/>
      <c r="I38" s="337"/>
      <c r="J38" s="337"/>
      <c r="K38" s="337"/>
      <c r="L38" s="335"/>
      <c r="M38" s="337"/>
      <c r="N38" s="335"/>
      <c r="O38" s="335"/>
      <c r="P38" s="336"/>
    </row>
    <row r="39" spans="1:16" s="40" customFormat="1" ht="19.5">
      <c r="A39" s="39"/>
      <c r="B39" s="39"/>
      <c r="C39" s="36"/>
      <c r="D39" s="39"/>
      <c r="E39" s="38"/>
      <c r="F39" s="41"/>
      <c r="G39" s="41"/>
      <c r="H39" s="131" t="s">
        <v>77</v>
      </c>
      <c r="I39" s="39" t="s">
        <v>74</v>
      </c>
      <c r="J39" s="43">
        <v>1.22</v>
      </c>
      <c r="K39" s="39"/>
      <c r="L39" s="38">
        <v>3.2</v>
      </c>
      <c r="M39" s="70">
        <f>L39*J39*տ</f>
        <v>4.5481600000000002</v>
      </c>
      <c r="N39" s="344">
        <f>+M39+M40</f>
        <v>4.5603924999999998</v>
      </c>
      <c r="O39" s="335"/>
      <c r="P39" s="336"/>
    </row>
    <row r="40" spans="1:16" s="40" customFormat="1" ht="19.5">
      <c r="A40" s="39"/>
      <c r="B40" s="39"/>
      <c r="C40" s="36"/>
      <c r="D40" s="39"/>
      <c r="E40" s="38"/>
      <c r="F40" s="41"/>
      <c r="G40" s="41"/>
      <c r="H40" s="39" t="s">
        <v>72</v>
      </c>
      <c r="I40" s="39" t="s">
        <v>74</v>
      </c>
      <c r="J40" s="43">
        <v>7.0000000000000007E-2</v>
      </c>
      <c r="K40" s="39"/>
      <c r="L40" s="38">
        <v>0.15</v>
      </c>
      <c r="M40" s="70">
        <f>L40*J40*տ</f>
        <v>1.22325E-2</v>
      </c>
      <c r="N40" s="346"/>
      <c r="O40" s="335"/>
      <c r="P40" s="336"/>
    </row>
    <row r="41" spans="1:16" s="40" customFormat="1" ht="23.25" customHeight="1">
      <c r="A41" s="338">
        <v>12</v>
      </c>
      <c r="B41" s="340" t="s">
        <v>176</v>
      </c>
      <c r="C41" s="334" t="s">
        <v>177</v>
      </c>
      <c r="D41" s="341" t="s">
        <v>76</v>
      </c>
      <c r="E41" s="347">
        <v>632.9</v>
      </c>
      <c r="F41" s="43">
        <f>2.32/100</f>
        <v>2.3199999999999998E-2</v>
      </c>
      <c r="G41" s="43">
        <f>5.75/100*լե</f>
        <v>6.0375000000000005E-2</v>
      </c>
      <c r="H41" s="337" t="s">
        <v>2</v>
      </c>
      <c r="I41" s="337" t="s">
        <v>2</v>
      </c>
      <c r="J41" s="337" t="s">
        <v>2</v>
      </c>
      <c r="K41" s="337" t="s">
        <v>2</v>
      </c>
      <c r="L41" s="335" t="s">
        <v>2</v>
      </c>
      <c r="M41" s="337" t="s">
        <v>2</v>
      </c>
      <c r="N41" s="335">
        <f>F42+G42</f>
        <v>0.23379833150000001</v>
      </c>
      <c r="O41" s="335">
        <f>SUM(N41:N48)</f>
        <v>1.125042554</v>
      </c>
      <c r="P41" s="336">
        <f>E41*O41</f>
        <v>712.0394324266</v>
      </c>
    </row>
    <row r="42" spans="1:16" s="40" customFormat="1" ht="23.25" customHeight="1">
      <c r="A42" s="339"/>
      <c r="B42" s="340"/>
      <c r="C42" s="334"/>
      <c r="D42" s="341"/>
      <c r="E42" s="348"/>
      <c r="F42" s="46">
        <f>F41*ա</f>
        <v>4.7523344000000002E-2</v>
      </c>
      <c r="G42" s="46">
        <f>G41*մ</f>
        <v>0.18627498750000002</v>
      </c>
      <c r="H42" s="337"/>
      <c r="I42" s="337"/>
      <c r="J42" s="337"/>
      <c r="K42" s="337"/>
      <c r="L42" s="335"/>
      <c r="M42" s="337"/>
      <c r="N42" s="335"/>
      <c r="O42" s="335"/>
      <c r="P42" s="336"/>
    </row>
    <row r="43" spans="1:16" s="40" customFormat="1" ht="19.5">
      <c r="A43" s="39"/>
      <c r="B43" s="39"/>
      <c r="C43" s="36"/>
      <c r="D43" s="39"/>
      <c r="E43" s="38"/>
      <c r="F43" s="41"/>
      <c r="G43" s="41"/>
      <c r="H43" s="131" t="s">
        <v>78</v>
      </c>
      <c r="I43" s="39" t="s">
        <v>74</v>
      </c>
      <c r="J43" s="43">
        <f>1.95/100</f>
        <v>1.95E-2</v>
      </c>
      <c r="K43" s="39"/>
      <c r="L43" s="38">
        <v>4.125</v>
      </c>
      <c r="M43" s="70">
        <f t="shared" ref="M43:M48" si="0">L43*J43*տ</f>
        <v>9.37096875E-2</v>
      </c>
      <c r="N43" s="344">
        <f>SUM(M43:M48)</f>
        <v>0.89124422249999991</v>
      </c>
      <c r="O43" s="335"/>
      <c r="P43" s="336"/>
    </row>
    <row r="44" spans="1:16" s="40" customFormat="1" ht="19.5">
      <c r="A44" s="39"/>
      <c r="B44" s="39"/>
      <c r="C44" s="36"/>
      <c r="D44" s="39"/>
      <c r="E44" s="38"/>
      <c r="F44" s="41"/>
      <c r="G44" s="41"/>
      <c r="H44" s="131" t="s">
        <v>178</v>
      </c>
      <c r="I44" s="39" t="s">
        <v>74</v>
      </c>
      <c r="J44" s="43">
        <f>6.825/100</f>
        <v>6.8250000000000005E-2</v>
      </c>
      <c r="K44" s="39"/>
      <c r="L44" s="38">
        <v>4.2919999999999998</v>
      </c>
      <c r="M44" s="70">
        <f t="shared" si="0"/>
        <v>0.341262285</v>
      </c>
      <c r="N44" s="345"/>
      <c r="O44" s="335"/>
      <c r="P44" s="336"/>
    </row>
    <row r="45" spans="1:16" s="40" customFormat="1" ht="19.5">
      <c r="A45" s="39"/>
      <c r="B45" s="39"/>
      <c r="C45" s="36"/>
      <c r="D45" s="39"/>
      <c r="E45" s="38"/>
      <c r="F45" s="41"/>
      <c r="G45" s="41"/>
      <c r="H45" s="131" t="s">
        <v>79</v>
      </c>
      <c r="I45" s="39" t="s">
        <v>74</v>
      </c>
      <c r="J45" s="43">
        <f>3.9/100</f>
        <v>3.9E-2</v>
      </c>
      <c r="K45" s="39"/>
      <c r="L45" s="38">
        <v>5</v>
      </c>
      <c r="M45" s="70">
        <f t="shared" si="0"/>
        <v>0.22717500000000002</v>
      </c>
      <c r="N45" s="345"/>
      <c r="O45" s="335"/>
      <c r="P45" s="336"/>
    </row>
    <row r="46" spans="1:16" s="40" customFormat="1" ht="19.5">
      <c r="A46" s="39"/>
      <c r="B46" s="39"/>
      <c r="C46" s="36"/>
      <c r="D46" s="39"/>
      <c r="E46" s="38"/>
      <c r="F46" s="41"/>
      <c r="G46" s="41"/>
      <c r="H46" s="131" t="s">
        <v>179</v>
      </c>
      <c r="I46" s="39" t="s">
        <v>74</v>
      </c>
      <c r="J46" s="43">
        <f>1.95/100</f>
        <v>1.95E-2</v>
      </c>
      <c r="K46" s="39"/>
      <c r="L46" s="38">
        <v>5</v>
      </c>
      <c r="M46" s="70">
        <f t="shared" si="0"/>
        <v>0.11358750000000001</v>
      </c>
      <c r="N46" s="345"/>
      <c r="O46" s="335"/>
      <c r="P46" s="336"/>
    </row>
    <row r="47" spans="1:16" s="40" customFormat="1" ht="19.5">
      <c r="A47" s="39"/>
      <c r="B47" s="39"/>
      <c r="C47" s="36"/>
      <c r="D47" s="39"/>
      <c r="E47" s="38"/>
      <c r="F47" s="41"/>
      <c r="G47" s="41"/>
      <c r="H47" s="131" t="s">
        <v>180</v>
      </c>
      <c r="I47" s="39" t="s">
        <v>74</v>
      </c>
      <c r="J47" s="43">
        <f>4.875/100</f>
        <v>4.8750000000000002E-2</v>
      </c>
      <c r="K47" s="39"/>
      <c r="L47" s="38">
        <v>2</v>
      </c>
      <c r="M47" s="70">
        <f t="shared" si="0"/>
        <v>0.11358750000000001</v>
      </c>
      <c r="N47" s="345"/>
      <c r="O47" s="335"/>
      <c r="P47" s="336"/>
    </row>
    <row r="48" spans="1:16" s="40" customFormat="1" ht="19.5">
      <c r="A48" s="39"/>
      <c r="B48" s="39"/>
      <c r="C48" s="36"/>
      <c r="D48" s="39"/>
      <c r="E48" s="38"/>
      <c r="F48" s="41"/>
      <c r="G48" s="41"/>
      <c r="H48" s="39" t="s">
        <v>71</v>
      </c>
      <c r="I48" s="39" t="s">
        <v>74</v>
      </c>
      <c r="J48" s="43">
        <f>1.1/100</f>
        <v>1.1000000000000001E-2</v>
      </c>
      <c r="K48" s="39"/>
      <c r="L48" s="38">
        <v>0.15</v>
      </c>
      <c r="M48" s="161">
        <f t="shared" si="0"/>
        <v>1.9222500000000003E-3</v>
      </c>
      <c r="N48" s="346"/>
      <c r="O48" s="335"/>
      <c r="P48" s="336"/>
    </row>
    <row r="49" spans="1:17" s="40" customFormat="1" ht="24.75" customHeight="1">
      <c r="A49" s="338">
        <v>13</v>
      </c>
      <c r="B49" s="340" t="s">
        <v>181</v>
      </c>
      <c r="C49" s="334" t="s">
        <v>182</v>
      </c>
      <c r="D49" s="341" t="s">
        <v>76</v>
      </c>
      <c r="E49" s="347">
        <v>632.9</v>
      </c>
      <c r="F49" s="43">
        <f>2.08/100+0.03/1000*4</f>
        <v>2.0919999999999998E-2</v>
      </c>
      <c r="G49" s="38">
        <f>4.74/100*լե</f>
        <v>4.9770000000000009E-2</v>
      </c>
      <c r="H49" s="337" t="s">
        <v>2</v>
      </c>
      <c r="I49" s="337" t="s">
        <v>2</v>
      </c>
      <c r="J49" s="337" t="s">
        <v>2</v>
      </c>
      <c r="K49" s="337" t="s">
        <v>2</v>
      </c>
      <c r="L49" s="335" t="s">
        <v>2</v>
      </c>
      <c r="M49" s="337" t="s">
        <v>2</v>
      </c>
      <c r="N49" s="335">
        <f>F50+G50</f>
        <v>0.19640832740000005</v>
      </c>
      <c r="O49" s="335">
        <f>SUM(N49:N51)</f>
        <v>4.4218633274000005</v>
      </c>
      <c r="P49" s="336">
        <f>E49*O49</f>
        <v>2798.5972999114601</v>
      </c>
    </row>
    <row r="50" spans="1:17" s="40" customFormat="1" ht="24.75" customHeight="1">
      <c r="A50" s="339"/>
      <c r="B50" s="340"/>
      <c r="C50" s="334"/>
      <c r="D50" s="341"/>
      <c r="E50" s="348"/>
      <c r="F50" s="46">
        <f>F49*ա</f>
        <v>4.2852946400000001E-2</v>
      </c>
      <c r="G50" s="46">
        <f>G49*մ</f>
        <v>0.15355538100000005</v>
      </c>
      <c r="H50" s="337"/>
      <c r="I50" s="337"/>
      <c r="J50" s="337"/>
      <c r="K50" s="337"/>
      <c r="L50" s="335"/>
      <c r="M50" s="337"/>
      <c r="N50" s="335"/>
      <c r="O50" s="335"/>
      <c r="P50" s="336"/>
    </row>
    <row r="51" spans="1:17" s="40" customFormat="1" ht="20.100000000000001" customHeight="1">
      <c r="A51" s="39"/>
      <c r="B51" s="39"/>
      <c r="C51" s="36"/>
      <c r="D51" s="39"/>
      <c r="E51" s="38"/>
      <c r="F51" s="41"/>
      <c r="G51" s="41"/>
      <c r="H51" s="39" t="s">
        <v>183</v>
      </c>
      <c r="I51" s="39" t="s">
        <v>73</v>
      </c>
      <c r="J51" s="162">
        <f>9.31/100+1.16*0.04</f>
        <v>0.13950000000000001</v>
      </c>
      <c r="K51" s="39"/>
      <c r="L51" s="38">
        <v>26</v>
      </c>
      <c r="M51" s="70">
        <f>L51*J51*տ</f>
        <v>4.2254550000000002</v>
      </c>
      <c r="N51" s="42">
        <f>M51:M51</f>
        <v>4.2254550000000002</v>
      </c>
      <c r="O51" s="335"/>
      <c r="P51" s="336"/>
    </row>
    <row r="52" spans="1:17" s="40" customFormat="1" ht="27.75" customHeight="1">
      <c r="A52" s="338">
        <v>14</v>
      </c>
      <c r="B52" s="340" t="s">
        <v>184</v>
      </c>
      <c r="C52" s="334" t="s">
        <v>185</v>
      </c>
      <c r="D52" s="341" t="s">
        <v>76</v>
      </c>
      <c r="E52" s="347">
        <v>632.9</v>
      </c>
      <c r="F52" s="43">
        <f>2.08/100</f>
        <v>2.0799999999999999E-2</v>
      </c>
      <c r="G52" s="38">
        <f>4.74/100*լե</f>
        <v>4.9770000000000009E-2</v>
      </c>
      <c r="H52" s="337" t="s">
        <v>2</v>
      </c>
      <c r="I52" s="337" t="s">
        <v>2</v>
      </c>
      <c r="J52" s="337" t="s">
        <v>2</v>
      </c>
      <c r="K52" s="337" t="s">
        <v>2</v>
      </c>
      <c r="L52" s="335" t="s">
        <v>2</v>
      </c>
      <c r="M52" s="337" t="s">
        <v>2</v>
      </c>
      <c r="N52" s="335">
        <f>F53+G53</f>
        <v>0.19616251700000004</v>
      </c>
      <c r="O52" s="335">
        <f>SUM(N52:N54)</f>
        <v>3.2598795169999999</v>
      </c>
      <c r="P52" s="336">
        <f>E52*O52</f>
        <v>2063.1777463092999</v>
      </c>
    </row>
    <row r="53" spans="1:17" s="40" customFormat="1" ht="27.75" customHeight="1">
      <c r="A53" s="339"/>
      <c r="B53" s="340"/>
      <c r="C53" s="334"/>
      <c r="D53" s="341"/>
      <c r="E53" s="348"/>
      <c r="F53" s="46">
        <f>F52*ա</f>
        <v>4.2607136000000004E-2</v>
      </c>
      <c r="G53" s="46">
        <f>G52*մ</f>
        <v>0.15355538100000005</v>
      </c>
      <c r="H53" s="337"/>
      <c r="I53" s="337"/>
      <c r="J53" s="337"/>
      <c r="K53" s="337"/>
      <c r="L53" s="335"/>
      <c r="M53" s="337"/>
      <c r="N53" s="335"/>
      <c r="O53" s="335"/>
      <c r="P53" s="336"/>
    </row>
    <row r="54" spans="1:17" s="40" customFormat="1" ht="28.5" customHeight="1">
      <c r="A54" s="39"/>
      <c r="B54" s="39"/>
      <c r="C54" s="36"/>
      <c r="D54" s="39"/>
      <c r="E54" s="38"/>
      <c r="F54" s="41"/>
      <c r="G54" s="41"/>
      <c r="H54" s="39" t="s">
        <v>81</v>
      </c>
      <c r="I54" s="39" t="s">
        <v>73</v>
      </c>
      <c r="J54" s="43">
        <f>97.4/1000</f>
        <v>9.74E-2</v>
      </c>
      <c r="K54" s="39"/>
      <c r="L54" s="38">
        <v>27</v>
      </c>
      <c r="M54" s="70">
        <f>L54*J54*տ</f>
        <v>3.063717</v>
      </c>
      <c r="N54" s="42">
        <f>M54:M54</f>
        <v>3.063717</v>
      </c>
      <c r="O54" s="335"/>
      <c r="P54" s="336"/>
    </row>
    <row r="55" spans="1:17" ht="20.25" customHeight="1">
      <c r="A55" s="74"/>
      <c r="B55" s="75"/>
      <c r="C55" s="76" t="s">
        <v>34</v>
      </c>
      <c r="D55" s="77" t="s">
        <v>53</v>
      </c>
      <c r="E55" s="75"/>
      <c r="F55" s="75"/>
      <c r="G55" s="75"/>
      <c r="H55" s="78"/>
      <c r="I55" s="75"/>
      <c r="J55" s="75"/>
      <c r="K55" s="75"/>
      <c r="L55" s="75"/>
      <c r="M55" s="75"/>
      <c r="N55" s="79"/>
      <c r="O55" s="79"/>
      <c r="P55" s="80">
        <f>SUM(P11:P54)</f>
        <v>7095.2519554883911</v>
      </c>
      <c r="Q55" s="81"/>
    </row>
    <row r="56" spans="1:17" s="51" customFormat="1" ht="17.100000000000001" customHeight="1">
      <c r="A56" s="83"/>
      <c r="B56" s="83"/>
      <c r="C56" s="76" t="s">
        <v>51</v>
      </c>
      <c r="D56" s="83" t="s">
        <v>53</v>
      </c>
      <c r="E56" s="83"/>
      <c r="F56" s="83"/>
      <c r="G56" s="83"/>
      <c r="H56" s="83"/>
      <c r="I56" s="83"/>
      <c r="J56" s="73"/>
      <c r="K56" s="73"/>
      <c r="L56" s="73"/>
      <c r="M56" s="73"/>
      <c r="N56" s="73"/>
      <c r="O56" s="73"/>
      <c r="P56" s="104">
        <f>P55*13.3/100</f>
        <v>943.66851007995604</v>
      </c>
    </row>
    <row r="57" spans="1:17" s="51" customFormat="1" ht="17.100000000000001" customHeight="1">
      <c r="A57" s="83"/>
      <c r="B57" s="83"/>
      <c r="C57" s="76" t="s">
        <v>34</v>
      </c>
      <c r="D57" s="83" t="s">
        <v>53</v>
      </c>
      <c r="E57" s="83"/>
      <c r="F57" s="83"/>
      <c r="G57" s="83"/>
      <c r="H57" s="83"/>
      <c r="I57" s="83"/>
      <c r="J57" s="73"/>
      <c r="K57" s="73"/>
      <c r="L57" s="73"/>
      <c r="M57" s="73"/>
      <c r="N57" s="73"/>
      <c r="O57" s="73"/>
      <c r="P57" s="104">
        <f>P56+P55</f>
        <v>8038.920465568347</v>
      </c>
    </row>
    <row r="58" spans="1:17" s="51" customFormat="1" ht="17.100000000000001" customHeight="1">
      <c r="A58" s="83"/>
      <c r="B58" s="83"/>
      <c r="C58" s="76" t="s">
        <v>52</v>
      </c>
      <c r="D58" s="83" t="s">
        <v>53</v>
      </c>
      <c r="E58" s="83"/>
      <c r="F58" s="83"/>
      <c r="G58" s="83"/>
      <c r="H58" s="83"/>
      <c r="I58" s="83"/>
      <c r="J58" s="73"/>
      <c r="K58" s="73"/>
      <c r="L58" s="73"/>
      <c r="M58" s="73"/>
      <c r="N58" s="73"/>
      <c r="O58" s="73"/>
      <c r="P58" s="104">
        <f>P57*0.11</f>
        <v>884.28125121251821</v>
      </c>
    </row>
    <row r="59" spans="1:17" s="51" customFormat="1" ht="17.100000000000001" customHeight="1">
      <c r="A59" s="83"/>
      <c r="B59" s="83"/>
      <c r="C59" s="76" t="s">
        <v>34</v>
      </c>
      <c r="D59" s="83" t="s">
        <v>53</v>
      </c>
      <c r="E59" s="83"/>
      <c r="F59" s="83"/>
      <c r="G59" s="83"/>
      <c r="H59" s="83"/>
      <c r="I59" s="83"/>
      <c r="J59" s="73"/>
      <c r="K59" s="73"/>
      <c r="L59" s="73"/>
      <c r="M59" s="73"/>
      <c r="N59" s="73"/>
      <c r="O59" s="73"/>
      <c r="P59" s="104">
        <f>SUM(P57:P58)</f>
        <v>8923.2017167808644</v>
      </c>
    </row>
    <row r="60" spans="1:17" s="84" customFormat="1" ht="27" customHeight="1">
      <c r="A60" s="331"/>
      <c r="B60" s="315"/>
      <c r="C60" s="315"/>
      <c r="D60" s="315"/>
      <c r="E60" s="315"/>
      <c r="F60" s="315"/>
      <c r="G60" s="315"/>
      <c r="H60" s="315"/>
      <c r="I60" s="315"/>
      <c r="J60" s="315"/>
      <c r="K60" s="315"/>
      <c r="L60" s="315"/>
      <c r="M60" s="315"/>
      <c r="N60" s="315"/>
      <c r="O60" s="315"/>
      <c r="P60" s="315"/>
    </row>
    <row r="61" spans="1:17" ht="27" customHeight="1"/>
    <row r="62" spans="1:17" ht="27" customHeight="1"/>
    <row r="63" spans="1:17" ht="27" customHeight="1"/>
    <row r="64" spans="1:17" ht="27" customHeight="1">
      <c r="O64" s="81"/>
    </row>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sheetData>
  <mergeCells count="223">
    <mergeCell ref="I35:I36"/>
    <mergeCell ref="J35:J36"/>
    <mergeCell ref="A60:P60"/>
    <mergeCell ref="M12:M13"/>
    <mergeCell ref="N12:N13"/>
    <mergeCell ref="O12:O13"/>
    <mergeCell ref="P12:P13"/>
    <mergeCell ref="E12:E13"/>
    <mergeCell ref="H12:H13"/>
    <mergeCell ref="I12:I13"/>
    <mergeCell ref="J12:J13"/>
    <mergeCell ref="L12:L13"/>
    <mergeCell ref="A35:A36"/>
    <mergeCell ref="B35:B36"/>
    <mergeCell ref="C35:C36"/>
    <mergeCell ref="D35:D36"/>
    <mergeCell ref="E35:E36"/>
    <mergeCell ref="H35:H36"/>
    <mergeCell ref="K35:K36"/>
    <mergeCell ref="I37:I38"/>
    <mergeCell ref="O35:O36"/>
    <mergeCell ref="P27:P29"/>
    <mergeCell ref="P35:P36"/>
    <mergeCell ref="L35:L36"/>
    <mergeCell ref="M35:M36"/>
    <mergeCell ref="N35:N36"/>
    <mergeCell ref="J32:J33"/>
    <mergeCell ref="K32:K33"/>
    <mergeCell ref="L32:L33"/>
    <mergeCell ref="M32:M33"/>
    <mergeCell ref="N32:N33"/>
    <mergeCell ref="B32:B33"/>
    <mergeCell ref="C32:C33"/>
    <mergeCell ref="D32:D33"/>
    <mergeCell ref="E32:E33"/>
    <mergeCell ref="H32:H33"/>
    <mergeCell ref="I32:I33"/>
    <mergeCell ref="O30:O31"/>
    <mergeCell ref="B30:B31"/>
    <mergeCell ref="C30:C31"/>
    <mergeCell ref="D30:D31"/>
    <mergeCell ref="E30:E31"/>
    <mergeCell ref="H30:H31"/>
    <mergeCell ref="I30:I31"/>
    <mergeCell ref="J30:J31"/>
    <mergeCell ref="K30:K31"/>
    <mergeCell ref="L30:L31"/>
    <mergeCell ref="M30:M31"/>
    <mergeCell ref="N30:N31"/>
    <mergeCell ref="P25:P26"/>
    <mergeCell ref="B27:B28"/>
    <mergeCell ref="C27:C28"/>
    <mergeCell ref="D27:D28"/>
    <mergeCell ref="E27:E28"/>
    <mergeCell ref="H27:H28"/>
    <mergeCell ref="I27:I28"/>
    <mergeCell ref="J27:J28"/>
    <mergeCell ref="K27:K28"/>
    <mergeCell ref="L27:L28"/>
    <mergeCell ref="M27:M28"/>
    <mergeCell ref="N27:N28"/>
    <mergeCell ref="M25:M26"/>
    <mergeCell ref="N25:N26"/>
    <mergeCell ref="L25:L26"/>
    <mergeCell ref="B25:B26"/>
    <mergeCell ref="C25:C26"/>
    <mergeCell ref="D25:D26"/>
    <mergeCell ref="E25:E26"/>
    <mergeCell ref="H25:H26"/>
    <mergeCell ref="I25:I26"/>
    <mergeCell ref="J25:J26"/>
    <mergeCell ref="K25:K26"/>
    <mergeCell ref="O25:O26"/>
    <mergeCell ref="N8:N9"/>
    <mergeCell ref="O8:O9"/>
    <mergeCell ref="P8:P9"/>
    <mergeCell ref="C11:E11"/>
    <mergeCell ref="A14:A15"/>
    <mergeCell ref="B14:B15"/>
    <mergeCell ref="C14:C15"/>
    <mergeCell ref="D14:D15"/>
    <mergeCell ref="E14:E15"/>
    <mergeCell ref="A12:A13"/>
    <mergeCell ref="B12:B13"/>
    <mergeCell ref="C12:C13"/>
    <mergeCell ref="D12:D13"/>
    <mergeCell ref="H14:H15"/>
    <mergeCell ref="I14:I15"/>
    <mergeCell ref="J14:J15"/>
    <mergeCell ref="K14:K15"/>
    <mergeCell ref="K12:K13"/>
    <mergeCell ref="M14:M15"/>
    <mergeCell ref="N14:N15"/>
    <mergeCell ref="O27:O29"/>
    <mergeCell ref="O32:O34"/>
    <mergeCell ref="P32:P34"/>
    <mergeCell ref="P30:P31"/>
    <mergeCell ref="L14:L15"/>
    <mergeCell ref="A1:P1"/>
    <mergeCell ref="A3:P3"/>
    <mergeCell ref="A4:P4"/>
    <mergeCell ref="A6:C7"/>
    <mergeCell ref="J6:L6"/>
    <mergeCell ref="A25:A26"/>
    <mergeCell ref="M6:N6"/>
    <mergeCell ref="O6:P6"/>
    <mergeCell ref="H7:L7"/>
    <mergeCell ref="M7:N7"/>
    <mergeCell ref="O7:P7"/>
    <mergeCell ref="A8:A9"/>
    <mergeCell ref="B8:B9"/>
    <mergeCell ref="C8:C9"/>
    <mergeCell ref="D8:D9"/>
    <mergeCell ref="E8:E9"/>
    <mergeCell ref="F8:F9"/>
    <mergeCell ref="G8:G9"/>
    <mergeCell ref="H8:M8"/>
    <mergeCell ref="D6:F6"/>
    <mergeCell ref="D7:F7"/>
    <mergeCell ref="A17:A18"/>
    <mergeCell ref="B17:B18"/>
    <mergeCell ref="C17:C18"/>
    <mergeCell ref="P37:P40"/>
    <mergeCell ref="N39:N40"/>
    <mergeCell ref="J37:J38"/>
    <mergeCell ref="K37:K38"/>
    <mergeCell ref="L37:L38"/>
    <mergeCell ref="M37:M38"/>
    <mergeCell ref="N37:N38"/>
    <mergeCell ref="O37:O40"/>
    <mergeCell ref="A37:A38"/>
    <mergeCell ref="B37:B38"/>
    <mergeCell ref="C37:C38"/>
    <mergeCell ref="D37:D38"/>
    <mergeCell ref="E37:E38"/>
    <mergeCell ref="H37:H38"/>
    <mergeCell ref="A32:A33"/>
    <mergeCell ref="A30:A31"/>
    <mergeCell ref="A27:A28"/>
    <mergeCell ref="O14:O16"/>
    <mergeCell ref="P14:P16"/>
    <mergeCell ref="N41:N42"/>
    <mergeCell ref="O41:O48"/>
    <mergeCell ref="P41:P48"/>
    <mergeCell ref="N43:N48"/>
    <mergeCell ref="A49:A50"/>
    <mergeCell ref="B49:B50"/>
    <mergeCell ref="C49:C50"/>
    <mergeCell ref="D49:D50"/>
    <mergeCell ref="E49:E50"/>
    <mergeCell ref="H49:H50"/>
    <mergeCell ref="H41:H42"/>
    <mergeCell ref="I41:I42"/>
    <mergeCell ref="J41:J42"/>
    <mergeCell ref="K41:K42"/>
    <mergeCell ref="L41:L42"/>
    <mergeCell ref="M41:M42"/>
    <mergeCell ref="A41:A42"/>
    <mergeCell ref="B41:B42"/>
    <mergeCell ref="C41:C42"/>
    <mergeCell ref="D41:D42"/>
    <mergeCell ref="E41:E42"/>
    <mergeCell ref="K52:K53"/>
    <mergeCell ref="L52:L53"/>
    <mergeCell ref="M52:M53"/>
    <mergeCell ref="N52:N53"/>
    <mergeCell ref="O52:O54"/>
    <mergeCell ref="P52:P54"/>
    <mergeCell ref="O49:O51"/>
    <mergeCell ref="P49:P51"/>
    <mergeCell ref="A52:A53"/>
    <mergeCell ref="B52:B53"/>
    <mergeCell ref="C52:C53"/>
    <mergeCell ref="D52:D53"/>
    <mergeCell ref="E52:E53"/>
    <mergeCell ref="H52:H53"/>
    <mergeCell ref="I52:I53"/>
    <mergeCell ref="J52:J53"/>
    <mergeCell ref="I49:I50"/>
    <mergeCell ref="J49:J50"/>
    <mergeCell ref="K49:K50"/>
    <mergeCell ref="L49:L50"/>
    <mergeCell ref="M49:M50"/>
    <mergeCell ref="N49:N50"/>
    <mergeCell ref="D17:D18"/>
    <mergeCell ref="E17:E18"/>
    <mergeCell ref="H17:H18"/>
    <mergeCell ref="I17:I18"/>
    <mergeCell ref="J17:J18"/>
    <mergeCell ref="K17:K18"/>
    <mergeCell ref="L17:L18"/>
    <mergeCell ref="M17:M18"/>
    <mergeCell ref="I22:I23"/>
    <mergeCell ref="J22:J23"/>
    <mergeCell ref="K22:K23"/>
    <mergeCell ref="L22:L23"/>
    <mergeCell ref="M22:M23"/>
    <mergeCell ref="D22:D23"/>
    <mergeCell ref="E22:E23"/>
    <mergeCell ref="H22:H23"/>
    <mergeCell ref="A19:A20"/>
    <mergeCell ref="B19:B20"/>
    <mergeCell ref="C19:C20"/>
    <mergeCell ref="D19:D20"/>
    <mergeCell ref="E19:E20"/>
    <mergeCell ref="N19:N20"/>
    <mergeCell ref="O19:O21"/>
    <mergeCell ref="O22:O24"/>
    <mergeCell ref="P22:P24"/>
    <mergeCell ref="N22:N23"/>
    <mergeCell ref="A22:A23"/>
    <mergeCell ref="B22:B23"/>
    <mergeCell ref="C22:C23"/>
    <mergeCell ref="P19:P21"/>
    <mergeCell ref="H19:H20"/>
    <mergeCell ref="I19:I20"/>
    <mergeCell ref="J19:J20"/>
    <mergeCell ref="K19:K20"/>
    <mergeCell ref="L19:L20"/>
    <mergeCell ref="M19:M20"/>
    <mergeCell ref="N17:N18"/>
    <mergeCell ref="O17:O18"/>
    <mergeCell ref="P17:P18"/>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rgb="FF7030A0"/>
  </sheetPr>
  <dimension ref="A1:IP131"/>
  <sheetViews>
    <sheetView view="pageBreakPreview" topLeftCell="A11" zoomScale="77" zoomScaleNormal="76" zoomScaleSheetLayoutView="77" workbookViewId="0">
      <selection activeCell="O12" sqref="O12:O5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120</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12" t="s">
        <v>240</v>
      </c>
      <c r="B3" s="312"/>
      <c r="C3" s="312"/>
      <c r="D3" s="312"/>
      <c r="E3" s="312"/>
      <c r="F3" s="312"/>
      <c r="G3" s="312"/>
      <c r="H3" s="312"/>
      <c r="I3" s="312"/>
      <c r="J3" s="312"/>
      <c r="K3" s="312"/>
      <c r="L3" s="312"/>
      <c r="M3" s="312"/>
      <c r="N3" s="312"/>
      <c r="O3" s="312"/>
      <c r="P3" s="312"/>
    </row>
    <row r="4" spans="1:250" s="51" customFormat="1" ht="24.75" customHeight="1">
      <c r="A4" s="312" t="s">
        <v>89</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+P58</f>
        <v>10085.637226143896</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5" customHeight="1">
      <c r="A11" s="62"/>
      <c r="B11" s="63"/>
      <c r="C11" s="330" t="s">
        <v>89</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9.25" customHeight="1">
      <c r="A12" s="297">
        <v>1</v>
      </c>
      <c r="B12" s="295" t="s">
        <v>94</v>
      </c>
      <c r="C12" s="299" t="s">
        <v>245</v>
      </c>
      <c r="D12" s="295" t="s">
        <v>54</v>
      </c>
      <c r="E12" s="301">
        <v>186</v>
      </c>
      <c r="F12" s="68">
        <v>0.44</v>
      </c>
      <c r="G12" s="68">
        <v>0</v>
      </c>
      <c r="H12" s="295" t="s">
        <v>2</v>
      </c>
      <c r="I12" s="295" t="s">
        <v>2</v>
      </c>
      <c r="J12" s="297" t="s">
        <v>2</v>
      </c>
      <c r="K12" s="297" t="s">
        <v>2</v>
      </c>
      <c r="L12" s="297" t="s">
        <v>2</v>
      </c>
      <c r="M12" s="297" t="s">
        <v>2</v>
      </c>
      <c r="N12" s="291">
        <f>F13+G13</f>
        <v>0.90130480000000002</v>
      </c>
      <c r="O12" s="291">
        <f>N12</f>
        <v>0.90130480000000002</v>
      </c>
      <c r="P12" s="293">
        <f>E12*O12</f>
        <v>167.64269279999999</v>
      </c>
    </row>
    <row r="13" spans="1:250" s="69" customFormat="1" ht="29.25" customHeight="1">
      <c r="A13" s="297"/>
      <c r="B13" s="296"/>
      <c r="C13" s="300"/>
      <c r="D13" s="296"/>
      <c r="E13" s="302"/>
      <c r="F13" s="46">
        <f>F12*ա</f>
        <v>0.90130480000000002</v>
      </c>
      <c r="G13" s="46">
        <f>G12*մ</f>
        <v>0</v>
      </c>
      <c r="H13" s="296"/>
      <c r="I13" s="296"/>
      <c r="J13" s="297"/>
      <c r="K13" s="297"/>
      <c r="L13" s="297"/>
      <c r="M13" s="297"/>
      <c r="N13" s="298"/>
      <c r="O13" s="292"/>
      <c r="P13" s="294"/>
    </row>
    <row r="14" spans="1:250" s="69" customFormat="1" ht="21" customHeight="1">
      <c r="A14" s="297">
        <v>2</v>
      </c>
      <c r="B14" s="295" t="s">
        <v>107</v>
      </c>
      <c r="C14" s="299" t="s">
        <v>145</v>
      </c>
      <c r="D14" s="295" t="s">
        <v>74</v>
      </c>
      <c r="E14" s="306">
        <v>8.3699999999999992</v>
      </c>
      <c r="F14" s="68">
        <f>8.27/1000</f>
        <v>8.2699999999999996E-3</v>
      </c>
      <c r="G14" s="68">
        <f>0.20332*լե</f>
        <v>0.21348600000000001</v>
      </c>
      <c r="H14" s="295" t="s">
        <v>2</v>
      </c>
      <c r="I14" s="295" t="s">
        <v>2</v>
      </c>
      <c r="J14" s="297" t="s">
        <v>2</v>
      </c>
      <c r="K14" s="297" t="s">
        <v>2</v>
      </c>
      <c r="L14" s="297" t="s">
        <v>2</v>
      </c>
      <c r="M14" s="297" t="s">
        <v>2</v>
      </c>
      <c r="N14" s="291">
        <f>F15+G15</f>
        <v>0.6756087892</v>
      </c>
      <c r="O14" s="291">
        <f>+N14+N16</f>
        <v>0.67571363920000005</v>
      </c>
      <c r="P14" s="293">
        <f>E14*O14</f>
        <v>5.6557231601039994</v>
      </c>
    </row>
    <row r="15" spans="1:250" s="69" customFormat="1" ht="21" customHeight="1">
      <c r="A15" s="297"/>
      <c r="B15" s="296"/>
      <c r="C15" s="300"/>
      <c r="D15" s="296"/>
      <c r="E15" s="307"/>
      <c r="F15" s="46">
        <f>F14*ա</f>
        <v>1.69404334E-2</v>
      </c>
      <c r="G15" s="46">
        <f>G14*մ</f>
        <v>0.65866835580000005</v>
      </c>
      <c r="H15" s="296"/>
      <c r="I15" s="296"/>
      <c r="J15" s="297"/>
      <c r="K15" s="297"/>
      <c r="L15" s="297"/>
      <c r="M15" s="297"/>
      <c r="N15" s="298"/>
      <c r="O15" s="292"/>
      <c r="P15" s="294"/>
    </row>
    <row r="16" spans="1:250" s="69" customFormat="1" ht="19.5">
      <c r="A16" s="92"/>
      <c r="B16" s="92"/>
      <c r="C16" s="96"/>
      <c r="D16" s="92"/>
      <c r="E16" s="95"/>
      <c r="F16" s="95"/>
      <c r="G16" s="95"/>
      <c r="H16" s="92" t="s">
        <v>140</v>
      </c>
      <c r="I16" s="92" t="s">
        <v>74</v>
      </c>
      <c r="J16" s="146">
        <f>0.06/1000</f>
        <v>5.9999999999999995E-5</v>
      </c>
      <c r="K16" s="92"/>
      <c r="L16" s="95">
        <v>1.5</v>
      </c>
      <c r="M16" s="147">
        <f>L16*J16*տ</f>
        <v>1.0485E-4</v>
      </c>
      <c r="N16" s="146">
        <f>M16</f>
        <v>1.0485E-4</v>
      </c>
      <c r="O16" s="298"/>
      <c r="P16" s="305"/>
    </row>
    <row r="17" spans="1:16" s="69" customFormat="1" ht="21" customHeight="1">
      <c r="A17" s="297">
        <v>3</v>
      </c>
      <c r="B17" s="308" t="s">
        <v>151</v>
      </c>
      <c r="C17" s="299" t="s">
        <v>246</v>
      </c>
      <c r="D17" s="295" t="s">
        <v>73</v>
      </c>
      <c r="E17" s="306">
        <v>16.739999999999998</v>
      </c>
      <c r="F17" s="68">
        <v>0</v>
      </c>
      <c r="G17" s="68">
        <f>0.65*լե</f>
        <v>0.68250000000000011</v>
      </c>
      <c r="H17" s="295" t="s">
        <v>2</v>
      </c>
      <c r="I17" s="295" t="s">
        <v>2</v>
      </c>
      <c r="J17" s="297" t="s">
        <v>2</v>
      </c>
      <c r="K17" s="297" t="s">
        <v>2</v>
      </c>
      <c r="L17" s="297" t="s">
        <v>2</v>
      </c>
      <c r="M17" s="297" t="s">
        <v>2</v>
      </c>
      <c r="N17" s="291">
        <f>F18+G18</f>
        <v>2.1057172500000005</v>
      </c>
      <c r="O17" s="291">
        <f>N17</f>
        <v>2.1057172500000005</v>
      </c>
      <c r="P17" s="293">
        <f>E17*O17</f>
        <v>35.249706765000006</v>
      </c>
    </row>
    <row r="18" spans="1:16" s="69" customFormat="1" ht="21" customHeight="1">
      <c r="A18" s="297"/>
      <c r="B18" s="309"/>
      <c r="C18" s="300"/>
      <c r="D18" s="296"/>
      <c r="E18" s="307"/>
      <c r="F18" s="46">
        <f>F17*ա</f>
        <v>0</v>
      </c>
      <c r="G18" s="46">
        <f>G17*մ</f>
        <v>2.1057172500000005</v>
      </c>
      <c r="H18" s="296"/>
      <c r="I18" s="296"/>
      <c r="J18" s="297"/>
      <c r="K18" s="297"/>
      <c r="L18" s="297"/>
      <c r="M18" s="297"/>
      <c r="N18" s="298"/>
      <c r="O18" s="292"/>
      <c r="P18" s="294"/>
    </row>
    <row r="19" spans="1:16" s="69" customFormat="1" ht="21" customHeight="1">
      <c r="A19" s="297">
        <v>4</v>
      </c>
      <c r="B19" s="295" t="s">
        <v>108</v>
      </c>
      <c r="C19" s="299" t="s">
        <v>109</v>
      </c>
      <c r="D19" s="295" t="s">
        <v>74</v>
      </c>
      <c r="E19" s="306">
        <f>+E14</f>
        <v>8.3699999999999992</v>
      </c>
      <c r="F19" s="68">
        <f>1.74/1000</f>
        <v>1.74E-3</v>
      </c>
      <c r="G19" s="68">
        <f>13.35/1000*լե</f>
        <v>1.4017499999999999E-2</v>
      </c>
      <c r="H19" s="295" t="s">
        <v>2</v>
      </c>
      <c r="I19" s="295" t="s">
        <v>2</v>
      </c>
      <c r="J19" s="297" t="s">
        <v>2</v>
      </c>
      <c r="K19" s="297" t="s">
        <v>2</v>
      </c>
      <c r="L19" s="297" t="s">
        <v>2</v>
      </c>
      <c r="M19" s="297" t="s">
        <v>2</v>
      </c>
      <c r="N19" s="291">
        <f>F20+G20</f>
        <v>4.6812443549999999E-2</v>
      </c>
      <c r="O19" s="291">
        <f>+N19+N21</f>
        <v>4.6917293549999996E-2</v>
      </c>
      <c r="P19" s="349">
        <f>E19*O19</f>
        <v>0.39269774701349991</v>
      </c>
    </row>
    <row r="20" spans="1:16" s="69" customFormat="1" ht="21" customHeight="1">
      <c r="A20" s="297"/>
      <c r="B20" s="296"/>
      <c r="C20" s="300"/>
      <c r="D20" s="296"/>
      <c r="E20" s="307"/>
      <c r="F20" s="46">
        <f>F19*ա</f>
        <v>3.5642508000000004E-3</v>
      </c>
      <c r="G20" s="46">
        <f>G19*մ</f>
        <v>4.3248192749999997E-2</v>
      </c>
      <c r="H20" s="296"/>
      <c r="I20" s="296"/>
      <c r="J20" s="297"/>
      <c r="K20" s="297"/>
      <c r="L20" s="297"/>
      <c r="M20" s="297"/>
      <c r="N20" s="298"/>
      <c r="O20" s="292"/>
      <c r="P20" s="350"/>
    </row>
    <row r="21" spans="1:16" s="69" customFormat="1" ht="19.5">
      <c r="A21" s="92"/>
      <c r="B21" s="92"/>
      <c r="C21" s="96"/>
      <c r="D21" s="92"/>
      <c r="E21" s="95"/>
      <c r="F21" s="95"/>
      <c r="G21" s="95"/>
      <c r="H21" s="92" t="s">
        <v>140</v>
      </c>
      <c r="I21" s="92" t="s">
        <v>74</v>
      </c>
      <c r="J21" s="146">
        <f>0.06/1000</f>
        <v>5.9999999999999995E-5</v>
      </c>
      <c r="K21" s="92"/>
      <c r="L21" s="95">
        <v>1.5</v>
      </c>
      <c r="M21" s="147">
        <f>L21*J21*տ</f>
        <v>1.0485E-4</v>
      </c>
      <c r="N21" s="146">
        <f>M21</f>
        <v>1.0485E-4</v>
      </c>
      <c r="O21" s="298"/>
      <c r="P21" s="351"/>
    </row>
    <row r="22" spans="1:16" s="69" customFormat="1" ht="26.25" customHeight="1">
      <c r="A22" s="297">
        <v>5</v>
      </c>
      <c r="B22" s="295" t="s">
        <v>94</v>
      </c>
      <c r="C22" s="299" t="s">
        <v>247</v>
      </c>
      <c r="D22" s="295" t="s">
        <v>54</v>
      </c>
      <c r="E22" s="301">
        <v>158</v>
      </c>
      <c r="F22" s="68">
        <v>0.44</v>
      </c>
      <c r="G22" s="68">
        <v>0</v>
      </c>
      <c r="H22" s="295" t="s">
        <v>2</v>
      </c>
      <c r="I22" s="295" t="s">
        <v>2</v>
      </c>
      <c r="J22" s="297" t="s">
        <v>2</v>
      </c>
      <c r="K22" s="297" t="s">
        <v>2</v>
      </c>
      <c r="L22" s="297" t="s">
        <v>2</v>
      </c>
      <c r="M22" s="297" t="s">
        <v>2</v>
      </c>
      <c r="N22" s="291">
        <f>F23+G23</f>
        <v>0.90130480000000002</v>
      </c>
      <c r="O22" s="291">
        <f>N22</f>
        <v>0.90130480000000002</v>
      </c>
      <c r="P22" s="293">
        <f>E22*O22</f>
        <v>142.40615840000001</v>
      </c>
    </row>
    <row r="23" spans="1:16" s="69" customFormat="1" ht="26.25" customHeight="1">
      <c r="A23" s="297"/>
      <c r="B23" s="296"/>
      <c r="C23" s="300"/>
      <c r="D23" s="296"/>
      <c r="E23" s="302"/>
      <c r="F23" s="46">
        <f>F22*ա</f>
        <v>0.90130480000000002</v>
      </c>
      <c r="G23" s="46">
        <f>G22*մ</f>
        <v>0</v>
      </c>
      <c r="H23" s="296"/>
      <c r="I23" s="296"/>
      <c r="J23" s="297"/>
      <c r="K23" s="297"/>
      <c r="L23" s="297"/>
      <c r="M23" s="297"/>
      <c r="N23" s="298"/>
      <c r="O23" s="292"/>
      <c r="P23" s="294"/>
    </row>
    <row r="24" spans="1:16" s="69" customFormat="1" ht="26.25" customHeight="1">
      <c r="A24" s="297">
        <v>6</v>
      </c>
      <c r="B24" s="295" t="s">
        <v>94</v>
      </c>
      <c r="C24" s="299" t="s">
        <v>187</v>
      </c>
      <c r="D24" s="295" t="s">
        <v>54</v>
      </c>
      <c r="E24" s="301">
        <v>1.8</v>
      </c>
      <c r="F24" s="68">
        <v>0.44</v>
      </c>
      <c r="G24" s="68">
        <v>0</v>
      </c>
      <c r="H24" s="295" t="s">
        <v>2</v>
      </c>
      <c r="I24" s="295" t="s">
        <v>2</v>
      </c>
      <c r="J24" s="297" t="s">
        <v>2</v>
      </c>
      <c r="K24" s="297" t="s">
        <v>2</v>
      </c>
      <c r="L24" s="297" t="s">
        <v>2</v>
      </c>
      <c r="M24" s="297" t="s">
        <v>2</v>
      </c>
      <c r="N24" s="291">
        <f>F25+G25</f>
        <v>0.90130480000000002</v>
      </c>
      <c r="O24" s="291">
        <f>N24</f>
        <v>0.90130480000000002</v>
      </c>
      <c r="P24" s="293">
        <f>E24*O24</f>
        <v>1.62234864</v>
      </c>
    </row>
    <row r="25" spans="1:16" s="69" customFormat="1" ht="26.25" customHeight="1">
      <c r="A25" s="297"/>
      <c r="B25" s="296"/>
      <c r="C25" s="300"/>
      <c r="D25" s="296"/>
      <c r="E25" s="302"/>
      <c r="F25" s="46">
        <f>F24*ա</f>
        <v>0.90130480000000002</v>
      </c>
      <c r="G25" s="46">
        <f>G24*մ</f>
        <v>0</v>
      </c>
      <c r="H25" s="296"/>
      <c r="I25" s="296"/>
      <c r="J25" s="297"/>
      <c r="K25" s="297"/>
      <c r="L25" s="297"/>
      <c r="M25" s="297"/>
      <c r="N25" s="298"/>
      <c r="O25" s="292"/>
      <c r="P25" s="294"/>
    </row>
    <row r="26" spans="1:16" s="71" customFormat="1" ht="27" customHeight="1">
      <c r="A26" s="354">
        <v>7</v>
      </c>
      <c r="B26" s="356" t="s">
        <v>92</v>
      </c>
      <c r="C26" s="334" t="s">
        <v>248</v>
      </c>
      <c r="D26" s="354" t="s">
        <v>74</v>
      </c>
      <c r="E26" s="358">
        <v>5.4139999999999997</v>
      </c>
      <c r="F26" s="46">
        <v>1.55</v>
      </c>
      <c r="G26" s="46">
        <f>0.33*լե</f>
        <v>0.34650000000000003</v>
      </c>
      <c r="H26" s="354" t="s">
        <v>2</v>
      </c>
      <c r="I26" s="354" t="s">
        <v>2</v>
      </c>
      <c r="J26" s="354" t="s">
        <v>2</v>
      </c>
      <c r="K26" s="354" t="s">
        <v>2</v>
      </c>
      <c r="L26" s="354" t="s">
        <v>2</v>
      </c>
      <c r="M26" s="354" t="s">
        <v>2</v>
      </c>
      <c r="N26" s="360">
        <f>F27+G27</f>
        <v>4.2441074500000004</v>
      </c>
      <c r="O26" s="361">
        <f>N26+N28</f>
        <v>46.498750417000004</v>
      </c>
      <c r="P26" s="362">
        <f>O26*E26</f>
        <v>251.744234757638</v>
      </c>
    </row>
    <row r="27" spans="1:16" s="71" customFormat="1" ht="27" customHeight="1">
      <c r="A27" s="355"/>
      <c r="B27" s="357"/>
      <c r="C27" s="334"/>
      <c r="D27" s="355"/>
      <c r="E27" s="359"/>
      <c r="F27" s="46">
        <f>F26*ա</f>
        <v>3.1750510000000003</v>
      </c>
      <c r="G27" s="46">
        <f>G26*մ</f>
        <v>1.0690564500000002</v>
      </c>
      <c r="H27" s="355"/>
      <c r="I27" s="355"/>
      <c r="J27" s="355"/>
      <c r="K27" s="355"/>
      <c r="L27" s="355"/>
      <c r="M27" s="355"/>
      <c r="N27" s="360"/>
      <c r="O27" s="361"/>
      <c r="P27" s="363"/>
    </row>
    <row r="28" spans="1:16" s="71" customFormat="1" ht="15" customHeight="1">
      <c r="A28" s="47"/>
      <c r="B28" s="47"/>
      <c r="C28" s="48"/>
      <c r="D28" s="47"/>
      <c r="E28" s="47"/>
      <c r="F28" s="47"/>
      <c r="G28" s="47"/>
      <c r="H28" s="37" t="s">
        <v>61</v>
      </c>
      <c r="I28" s="37" t="s">
        <v>74</v>
      </c>
      <c r="J28" s="49">
        <v>1.02</v>
      </c>
      <c r="K28" s="72"/>
      <c r="L28" s="38">
        <v>31.042000000000002</v>
      </c>
      <c r="M28" s="70">
        <f>L28*J28*տ</f>
        <v>36.887208600000001</v>
      </c>
      <c r="N28" s="364">
        <f>M28+M29+M30+M31</f>
        <v>42.254642967000002</v>
      </c>
      <c r="O28" s="361"/>
      <c r="P28" s="363"/>
    </row>
    <row r="29" spans="1:16" s="71" customFormat="1" ht="15" customHeight="1">
      <c r="A29" s="47"/>
      <c r="B29" s="47"/>
      <c r="C29" s="48"/>
      <c r="D29" s="47"/>
      <c r="E29" s="47"/>
      <c r="F29" s="47"/>
      <c r="G29" s="47"/>
      <c r="H29" s="37" t="s">
        <v>82</v>
      </c>
      <c r="I29" s="37" t="s">
        <v>85</v>
      </c>
      <c r="J29" s="49">
        <v>0.71699999999999997</v>
      </c>
      <c r="K29" s="72"/>
      <c r="L29" s="38">
        <v>3.5</v>
      </c>
      <c r="M29" s="70">
        <f>L29*J29*տ</f>
        <v>2.9235675000000003</v>
      </c>
      <c r="N29" s="365"/>
      <c r="O29" s="361"/>
      <c r="P29" s="363"/>
    </row>
    <row r="30" spans="1:16" s="71" customFormat="1" ht="15" customHeight="1">
      <c r="A30" s="47"/>
      <c r="B30" s="47"/>
      <c r="C30" s="48"/>
      <c r="D30" s="47"/>
      <c r="E30" s="47"/>
      <c r="F30" s="47"/>
      <c r="G30" s="47"/>
      <c r="H30" s="37" t="s">
        <v>83</v>
      </c>
      <c r="I30" s="37" t="s">
        <v>74</v>
      </c>
      <c r="J30" s="102">
        <v>1.6500000000000001E-2</v>
      </c>
      <c r="K30" s="72"/>
      <c r="L30" s="45">
        <v>127.083</v>
      </c>
      <c r="M30" s="70">
        <f>L30*J30*տ</f>
        <v>2.4428529674999999</v>
      </c>
      <c r="N30" s="365"/>
      <c r="O30" s="361"/>
      <c r="P30" s="363"/>
    </row>
    <row r="31" spans="1:16" s="71" customFormat="1" ht="15" customHeight="1">
      <c r="A31" s="98"/>
      <c r="B31" s="98"/>
      <c r="C31" s="99"/>
      <c r="D31" s="98"/>
      <c r="E31" s="98"/>
      <c r="F31" s="47"/>
      <c r="G31" s="47"/>
      <c r="H31" s="93" t="s">
        <v>84</v>
      </c>
      <c r="I31" s="93" t="s">
        <v>55</v>
      </c>
      <c r="J31" s="103">
        <v>8.9999999999999998E-4</v>
      </c>
      <c r="K31" s="100"/>
      <c r="L31" s="94">
        <v>0.96699999999999997</v>
      </c>
      <c r="M31" s="70">
        <f>L31*J31*տ</f>
        <v>1.0138994999999999E-3</v>
      </c>
      <c r="N31" s="365"/>
      <c r="O31" s="361"/>
      <c r="P31" s="363"/>
    </row>
    <row r="32" spans="1:16" s="40" customFormat="1" ht="34.5" customHeight="1">
      <c r="A32" s="338">
        <v>8</v>
      </c>
      <c r="B32" s="340" t="s">
        <v>93</v>
      </c>
      <c r="C32" s="334" t="s">
        <v>146</v>
      </c>
      <c r="D32" s="341" t="s">
        <v>74</v>
      </c>
      <c r="E32" s="347">
        <v>2.7</v>
      </c>
      <c r="F32" s="38">
        <v>0.08</v>
      </c>
      <c r="G32" s="38">
        <f>0.26*լե</f>
        <v>0.27300000000000002</v>
      </c>
      <c r="H32" s="337" t="s">
        <v>2</v>
      </c>
      <c r="I32" s="337" t="s">
        <v>2</v>
      </c>
      <c r="J32" s="337" t="s">
        <v>2</v>
      </c>
      <c r="K32" s="337" t="s">
        <v>2</v>
      </c>
      <c r="L32" s="335" t="s">
        <v>2</v>
      </c>
      <c r="M32" s="337" t="s">
        <v>2</v>
      </c>
      <c r="N32" s="335">
        <f>F33+G33</f>
        <v>1.0061605</v>
      </c>
      <c r="O32" s="335">
        <f>N32+N34</f>
        <v>5.5665529999999999</v>
      </c>
      <c r="P32" s="336">
        <f>E32*O32</f>
        <v>15.029693100000001</v>
      </c>
    </row>
    <row r="33" spans="1:16" s="40" customFormat="1" ht="34.5" customHeight="1">
      <c r="A33" s="339"/>
      <c r="B33" s="340"/>
      <c r="C33" s="334"/>
      <c r="D33" s="341"/>
      <c r="E33" s="348"/>
      <c r="F33" s="46">
        <f>F32*ա</f>
        <v>0.16387360000000001</v>
      </c>
      <c r="G33" s="46">
        <f>G32*մ</f>
        <v>0.84228690000000006</v>
      </c>
      <c r="H33" s="337"/>
      <c r="I33" s="337"/>
      <c r="J33" s="337"/>
      <c r="K33" s="337"/>
      <c r="L33" s="335"/>
      <c r="M33" s="337"/>
      <c r="N33" s="335"/>
      <c r="O33" s="335"/>
      <c r="P33" s="336"/>
    </row>
    <row r="34" spans="1:16" s="40" customFormat="1" ht="19.5">
      <c r="A34" s="39"/>
      <c r="B34" s="39"/>
      <c r="C34" s="36"/>
      <c r="D34" s="39"/>
      <c r="E34" s="38"/>
      <c r="F34" s="41"/>
      <c r="G34" s="41"/>
      <c r="H34" s="131" t="s">
        <v>77</v>
      </c>
      <c r="I34" s="39" t="s">
        <v>74</v>
      </c>
      <c r="J34" s="43">
        <v>1.22</v>
      </c>
      <c r="K34" s="39"/>
      <c r="L34" s="38">
        <v>3.2</v>
      </c>
      <c r="M34" s="70">
        <f>L34*J34*տ</f>
        <v>4.5481600000000002</v>
      </c>
      <c r="N34" s="344">
        <f>+M34+M35</f>
        <v>4.5603924999999998</v>
      </c>
      <c r="O34" s="335"/>
      <c r="P34" s="336"/>
    </row>
    <row r="35" spans="1:16" s="40" customFormat="1" ht="19.5">
      <c r="A35" s="39"/>
      <c r="B35" s="39"/>
      <c r="C35" s="36"/>
      <c r="D35" s="39"/>
      <c r="E35" s="38"/>
      <c r="F35" s="41"/>
      <c r="G35" s="41"/>
      <c r="H35" s="39" t="s">
        <v>72</v>
      </c>
      <c r="I35" s="39" t="s">
        <v>74</v>
      </c>
      <c r="J35" s="43">
        <v>7.0000000000000007E-2</v>
      </c>
      <c r="K35" s="39"/>
      <c r="L35" s="38">
        <v>0.15</v>
      </c>
      <c r="M35" s="70">
        <f>L35*J35*տ</f>
        <v>1.22325E-2</v>
      </c>
      <c r="N35" s="346"/>
      <c r="O35" s="335"/>
      <c r="P35" s="336"/>
    </row>
    <row r="36" spans="1:16" s="40" customFormat="1" ht="27.75" customHeight="1">
      <c r="A36" s="297">
        <v>9</v>
      </c>
      <c r="B36" s="340" t="s">
        <v>161</v>
      </c>
      <c r="C36" s="334" t="s">
        <v>164</v>
      </c>
      <c r="D36" s="341" t="s">
        <v>54</v>
      </c>
      <c r="E36" s="352">
        <v>429.5</v>
      </c>
      <c r="F36" s="38">
        <v>0.59199999999999997</v>
      </c>
      <c r="G36" s="38">
        <f>0.0071*լե</f>
        <v>7.4550000000000007E-3</v>
      </c>
      <c r="H36" s="337" t="s">
        <v>2</v>
      </c>
      <c r="I36" s="337" t="s">
        <v>2</v>
      </c>
      <c r="J36" s="337" t="s">
        <v>2</v>
      </c>
      <c r="K36" s="337" t="s">
        <v>2</v>
      </c>
      <c r="L36" s="335" t="s">
        <v>2</v>
      </c>
      <c r="M36" s="337" t="s">
        <v>2</v>
      </c>
      <c r="N36" s="335">
        <f>F37+G37</f>
        <v>1.2356655515000001</v>
      </c>
      <c r="O36" s="335">
        <f>SUM(N36:N40)</f>
        <v>9.2477317015000011</v>
      </c>
      <c r="P36" s="336">
        <f>E36*O36</f>
        <v>3971.9007657942507</v>
      </c>
    </row>
    <row r="37" spans="1:16" s="40" customFormat="1" ht="27.75" customHeight="1">
      <c r="A37" s="297"/>
      <c r="B37" s="340"/>
      <c r="C37" s="334"/>
      <c r="D37" s="341"/>
      <c r="E37" s="353"/>
      <c r="F37" s="46">
        <f>F36*ա</f>
        <v>1.2126646400000001</v>
      </c>
      <c r="G37" s="46">
        <f>G36*մ</f>
        <v>2.3000911500000002E-2</v>
      </c>
      <c r="H37" s="337"/>
      <c r="I37" s="337"/>
      <c r="J37" s="337"/>
      <c r="K37" s="337"/>
      <c r="L37" s="335"/>
      <c r="M37" s="337"/>
      <c r="N37" s="335"/>
      <c r="O37" s="335"/>
      <c r="P37" s="336"/>
    </row>
    <row r="38" spans="1:16" s="40" customFormat="1">
      <c r="A38" s="39"/>
      <c r="B38" s="39"/>
      <c r="C38" s="36"/>
      <c r="D38" s="39"/>
      <c r="E38" s="38"/>
      <c r="F38" s="41"/>
      <c r="G38" s="41"/>
      <c r="H38" s="39" t="s">
        <v>162</v>
      </c>
      <c r="I38" s="39" t="s">
        <v>54</v>
      </c>
      <c r="J38" s="43">
        <v>1</v>
      </c>
      <c r="K38" s="39"/>
      <c r="L38" s="38">
        <v>5.8330000000000002</v>
      </c>
      <c r="M38" s="70">
        <f>L38*J38*տ</f>
        <v>6.7954450000000008</v>
      </c>
      <c r="N38" s="344">
        <f>+M38+M39+M40</f>
        <v>8.0120661500000008</v>
      </c>
      <c r="O38" s="335"/>
      <c r="P38" s="336"/>
    </row>
    <row r="39" spans="1:16" s="40" customFormat="1" ht="19.5">
      <c r="A39" s="39"/>
      <c r="B39" s="39"/>
      <c r="C39" s="36"/>
      <c r="D39" s="39"/>
      <c r="E39" s="38"/>
      <c r="F39" s="41"/>
      <c r="G39" s="41"/>
      <c r="H39" s="39" t="s">
        <v>163</v>
      </c>
      <c r="I39" s="39" t="s">
        <v>74</v>
      </c>
      <c r="J39" s="43">
        <v>3.5000000000000003E-2</v>
      </c>
      <c r="K39" s="39"/>
      <c r="L39" s="38">
        <v>29.306000000000001</v>
      </c>
      <c r="M39" s="70">
        <f>L39*J39*տ</f>
        <v>1.1949521500000002</v>
      </c>
      <c r="N39" s="345"/>
      <c r="O39" s="335"/>
      <c r="P39" s="336"/>
    </row>
    <row r="40" spans="1:16" s="40" customFormat="1" ht="19.5">
      <c r="A40" s="39"/>
      <c r="B40" s="39"/>
      <c r="C40" s="36"/>
      <c r="D40" s="39"/>
      <c r="E40" s="38"/>
      <c r="F40" s="41"/>
      <c r="G40" s="41"/>
      <c r="H40" s="131" t="s">
        <v>87</v>
      </c>
      <c r="I40" s="39" t="s">
        <v>74</v>
      </c>
      <c r="J40" s="43">
        <v>5.9999999999999995E-4</v>
      </c>
      <c r="K40" s="39"/>
      <c r="L40" s="38">
        <v>31</v>
      </c>
      <c r="M40" s="70">
        <f>L40*J40*տ</f>
        <v>2.1668999999999997E-2</v>
      </c>
      <c r="N40" s="346"/>
      <c r="O40" s="335"/>
      <c r="P40" s="336"/>
    </row>
    <row r="41" spans="1:16" s="40" customFormat="1" ht="27.75" customHeight="1">
      <c r="A41" s="297">
        <v>10</v>
      </c>
      <c r="B41" s="340" t="s">
        <v>161</v>
      </c>
      <c r="C41" s="334" t="s">
        <v>249</v>
      </c>
      <c r="D41" s="341" t="s">
        <v>54</v>
      </c>
      <c r="E41" s="352">
        <v>107.4</v>
      </c>
      <c r="F41" s="38">
        <v>0.59199999999999997</v>
      </c>
      <c r="G41" s="38">
        <f>0.0071*լե</f>
        <v>7.4550000000000007E-3</v>
      </c>
      <c r="H41" s="337" t="s">
        <v>2</v>
      </c>
      <c r="I41" s="337" t="s">
        <v>2</v>
      </c>
      <c r="J41" s="337" t="s">
        <v>2</v>
      </c>
      <c r="K41" s="337" t="s">
        <v>2</v>
      </c>
      <c r="L41" s="335" t="s">
        <v>2</v>
      </c>
      <c r="M41" s="337" t="s">
        <v>2</v>
      </c>
      <c r="N41" s="335">
        <f>F42+G42</f>
        <v>1.2356655515000001</v>
      </c>
      <c r="O41" s="335">
        <f>SUM(N41:N45)</f>
        <v>9.077024251500001</v>
      </c>
      <c r="P41" s="336">
        <f>E41*O41</f>
        <v>974.87240461110014</v>
      </c>
    </row>
    <row r="42" spans="1:16" s="40" customFormat="1" ht="27.75" customHeight="1">
      <c r="A42" s="297"/>
      <c r="B42" s="340"/>
      <c r="C42" s="334"/>
      <c r="D42" s="341"/>
      <c r="E42" s="353"/>
      <c r="F42" s="46">
        <f>F41*ա</f>
        <v>1.2126646400000001</v>
      </c>
      <c r="G42" s="46">
        <f>G41*մ</f>
        <v>2.3000911500000002E-2</v>
      </c>
      <c r="H42" s="337"/>
      <c r="I42" s="337"/>
      <c r="J42" s="337"/>
      <c r="K42" s="337"/>
      <c r="L42" s="335"/>
      <c r="M42" s="337"/>
      <c r="N42" s="335"/>
      <c r="O42" s="335"/>
      <c r="P42" s="336"/>
    </row>
    <row r="43" spans="1:16" s="40" customFormat="1">
      <c r="A43" s="39"/>
      <c r="B43" s="39"/>
      <c r="C43" s="36"/>
      <c r="D43" s="39"/>
      <c r="E43" s="38"/>
      <c r="F43" s="41"/>
      <c r="G43" s="41"/>
      <c r="H43" s="39" t="s">
        <v>162</v>
      </c>
      <c r="I43" s="39" t="s">
        <v>54</v>
      </c>
      <c r="J43" s="43">
        <v>1</v>
      </c>
      <c r="K43" s="39"/>
      <c r="L43" s="38">
        <v>5.8330000000000002</v>
      </c>
      <c r="M43" s="70">
        <f>L43*J43*տ</f>
        <v>6.7954450000000008</v>
      </c>
      <c r="N43" s="344">
        <f>+M43+M44+M45</f>
        <v>7.8413587000000007</v>
      </c>
      <c r="O43" s="335"/>
      <c r="P43" s="336"/>
    </row>
    <row r="44" spans="1:16" s="40" customFormat="1" ht="19.5">
      <c r="A44" s="39"/>
      <c r="B44" s="39"/>
      <c r="C44" s="36"/>
      <c r="D44" s="39"/>
      <c r="E44" s="38"/>
      <c r="F44" s="41"/>
      <c r="G44" s="41"/>
      <c r="H44" s="39" t="s">
        <v>163</v>
      </c>
      <c r="I44" s="39" t="s">
        <v>74</v>
      </c>
      <c r="J44" s="43">
        <v>0.03</v>
      </c>
      <c r="K44" s="39"/>
      <c r="L44" s="38">
        <v>29.306000000000001</v>
      </c>
      <c r="M44" s="70">
        <f>L44*J44*տ</f>
        <v>1.0242446999999999</v>
      </c>
      <c r="N44" s="345"/>
      <c r="O44" s="335"/>
      <c r="P44" s="336"/>
    </row>
    <row r="45" spans="1:16" s="40" customFormat="1" ht="19.5">
      <c r="A45" s="39"/>
      <c r="B45" s="39"/>
      <c r="C45" s="36"/>
      <c r="D45" s="39"/>
      <c r="E45" s="38"/>
      <c r="F45" s="41"/>
      <c r="G45" s="41"/>
      <c r="H45" s="131" t="s">
        <v>87</v>
      </c>
      <c r="I45" s="39" t="s">
        <v>74</v>
      </c>
      <c r="J45" s="43">
        <v>5.9999999999999995E-4</v>
      </c>
      <c r="K45" s="39"/>
      <c r="L45" s="38">
        <v>31</v>
      </c>
      <c r="M45" s="70">
        <f>L45*J45*տ</f>
        <v>2.1668999999999997E-2</v>
      </c>
      <c r="N45" s="346"/>
      <c r="O45" s="335"/>
      <c r="P45" s="336"/>
    </row>
    <row r="46" spans="1:16" s="40" customFormat="1" ht="27.75" customHeight="1">
      <c r="A46" s="338">
        <v>11</v>
      </c>
      <c r="B46" s="340" t="s">
        <v>93</v>
      </c>
      <c r="C46" s="334" t="s">
        <v>188</v>
      </c>
      <c r="D46" s="341" t="s">
        <v>74</v>
      </c>
      <c r="E46" s="347">
        <v>76.8</v>
      </c>
      <c r="F46" s="38">
        <v>0.08</v>
      </c>
      <c r="G46" s="38">
        <f>0.26*լե</f>
        <v>0.27300000000000002</v>
      </c>
      <c r="H46" s="337" t="s">
        <v>2</v>
      </c>
      <c r="I46" s="337" t="s">
        <v>2</v>
      </c>
      <c r="J46" s="337" t="s">
        <v>2</v>
      </c>
      <c r="K46" s="337" t="s">
        <v>2</v>
      </c>
      <c r="L46" s="335" t="s">
        <v>2</v>
      </c>
      <c r="M46" s="337" t="s">
        <v>2</v>
      </c>
      <c r="N46" s="335">
        <f>F47+G47</f>
        <v>1.0061605</v>
      </c>
      <c r="O46" s="335">
        <f>N46+N48</f>
        <v>5.5665529999999999</v>
      </c>
      <c r="P46" s="336">
        <f>E46*O46</f>
        <v>427.5112704</v>
      </c>
    </row>
    <row r="47" spans="1:16" s="40" customFormat="1" ht="27.75" customHeight="1">
      <c r="A47" s="339"/>
      <c r="B47" s="340"/>
      <c r="C47" s="334"/>
      <c r="D47" s="341"/>
      <c r="E47" s="348"/>
      <c r="F47" s="46">
        <f>F46*ա</f>
        <v>0.16387360000000001</v>
      </c>
      <c r="G47" s="46">
        <f>G46*մ</f>
        <v>0.84228690000000006</v>
      </c>
      <c r="H47" s="337"/>
      <c r="I47" s="337"/>
      <c r="J47" s="337"/>
      <c r="K47" s="337"/>
      <c r="L47" s="335"/>
      <c r="M47" s="337"/>
      <c r="N47" s="335"/>
      <c r="O47" s="335"/>
      <c r="P47" s="336"/>
    </row>
    <row r="48" spans="1:16" s="40" customFormat="1" ht="19.5">
      <c r="A48" s="39"/>
      <c r="B48" s="39"/>
      <c r="C48" s="36"/>
      <c r="D48" s="39"/>
      <c r="E48" s="38"/>
      <c r="F48" s="41"/>
      <c r="G48" s="41"/>
      <c r="H48" s="131" t="s">
        <v>77</v>
      </c>
      <c r="I48" s="39" t="s">
        <v>74</v>
      </c>
      <c r="J48" s="43">
        <v>1.22</v>
      </c>
      <c r="K48" s="39"/>
      <c r="L48" s="38">
        <v>3.2</v>
      </c>
      <c r="M48" s="70">
        <f>L48*J48*տ</f>
        <v>4.5481600000000002</v>
      </c>
      <c r="N48" s="344">
        <f>+M48+M49</f>
        <v>4.5603924999999998</v>
      </c>
      <c r="O48" s="335"/>
      <c r="P48" s="336"/>
    </row>
    <row r="49" spans="1:17" s="40" customFormat="1" ht="19.5">
      <c r="A49" s="39"/>
      <c r="B49" s="39"/>
      <c r="C49" s="36"/>
      <c r="D49" s="39"/>
      <c r="E49" s="38"/>
      <c r="F49" s="41"/>
      <c r="G49" s="41"/>
      <c r="H49" s="39" t="s">
        <v>72</v>
      </c>
      <c r="I49" s="39" t="s">
        <v>74</v>
      </c>
      <c r="J49" s="43">
        <v>7.0000000000000007E-2</v>
      </c>
      <c r="K49" s="39"/>
      <c r="L49" s="38">
        <v>0.15</v>
      </c>
      <c r="M49" s="70">
        <f>L49*J49*տ</f>
        <v>1.22325E-2</v>
      </c>
      <c r="N49" s="346"/>
      <c r="O49" s="335"/>
      <c r="P49" s="336"/>
    </row>
    <row r="50" spans="1:17" s="40" customFormat="1" ht="16.5" customHeight="1">
      <c r="A50" s="338">
        <v>12</v>
      </c>
      <c r="B50" s="340" t="s">
        <v>95</v>
      </c>
      <c r="C50" s="334" t="s">
        <v>90</v>
      </c>
      <c r="D50" s="341" t="s">
        <v>76</v>
      </c>
      <c r="E50" s="352">
        <v>768</v>
      </c>
      <c r="F50" s="43">
        <f>8.23/100</f>
        <v>8.2299999999999998E-2</v>
      </c>
      <c r="G50" s="38">
        <v>0</v>
      </c>
      <c r="H50" s="337" t="s">
        <v>2</v>
      </c>
      <c r="I50" s="337" t="s">
        <v>2</v>
      </c>
      <c r="J50" s="337" t="s">
        <v>2</v>
      </c>
      <c r="K50" s="337" t="s">
        <v>2</v>
      </c>
      <c r="L50" s="335" t="s">
        <v>2</v>
      </c>
      <c r="M50" s="337" t="s">
        <v>2</v>
      </c>
      <c r="N50" s="335">
        <f>F51+G51</f>
        <v>0.168584966</v>
      </c>
      <c r="O50" s="335">
        <f>SUM(N50:N53)</f>
        <v>2.6374097659999993</v>
      </c>
      <c r="P50" s="336">
        <f>E50*O50</f>
        <v>2025.5307002879995</v>
      </c>
    </row>
    <row r="51" spans="1:17" s="40" customFormat="1">
      <c r="A51" s="339"/>
      <c r="B51" s="340"/>
      <c r="C51" s="334"/>
      <c r="D51" s="341"/>
      <c r="E51" s="353"/>
      <c r="F51" s="46">
        <f>F50*ա</f>
        <v>0.168584966</v>
      </c>
      <c r="G51" s="46">
        <f>G50*մ</f>
        <v>0</v>
      </c>
      <c r="H51" s="337"/>
      <c r="I51" s="337"/>
      <c r="J51" s="337"/>
      <c r="K51" s="337"/>
      <c r="L51" s="335"/>
      <c r="M51" s="337"/>
      <c r="N51" s="335"/>
      <c r="O51" s="335"/>
      <c r="P51" s="336"/>
    </row>
    <row r="52" spans="1:17" s="40" customFormat="1">
      <c r="A52" s="39"/>
      <c r="B52" s="39"/>
      <c r="C52" s="36"/>
      <c r="D52" s="39"/>
      <c r="E52" s="38"/>
      <c r="F52" s="41"/>
      <c r="G52" s="41"/>
      <c r="H52" s="132" t="s">
        <v>81</v>
      </c>
      <c r="I52" s="39" t="s">
        <v>73</v>
      </c>
      <c r="J52" s="43">
        <f>7.14/100</f>
        <v>7.1399999999999991E-2</v>
      </c>
      <c r="K52" s="39"/>
      <c r="L52" s="38">
        <v>28</v>
      </c>
      <c r="M52" s="70">
        <f>L52*J52*1.144</f>
        <v>2.2870847999999993</v>
      </c>
      <c r="N52" s="344">
        <f>+M52+M53</f>
        <v>2.4688247999999993</v>
      </c>
      <c r="O52" s="335"/>
      <c r="P52" s="336"/>
    </row>
    <row r="53" spans="1:17" s="40" customFormat="1">
      <c r="A53" s="39"/>
      <c r="B53" s="39"/>
      <c r="C53" s="36"/>
      <c r="D53" s="39"/>
      <c r="E53" s="38"/>
      <c r="F53" s="41"/>
      <c r="G53" s="41"/>
      <c r="H53" s="44" t="s">
        <v>80</v>
      </c>
      <c r="I53" s="39" t="s">
        <v>73</v>
      </c>
      <c r="J53" s="43">
        <f>0.06/100</f>
        <v>5.9999999999999995E-4</v>
      </c>
      <c r="K53" s="39"/>
      <c r="L53" s="45">
        <v>260</v>
      </c>
      <c r="M53" s="70">
        <f>L53*J53*տ</f>
        <v>0.18174000000000001</v>
      </c>
      <c r="N53" s="345"/>
      <c r="O53" s="335"/>
      <c r="P53" s="336"/>
    </row>
    <row r="54" spans="1:17" ht="20.25" customHeight="1">
      <c r="A54" s="74"/>
      <c r="B54" s="75"/>
      <c r="C54" s="76" t="s">
        <v>34</v>
      </c>
      <c r="D54" s="77" t="s">
        <v>53</v>
      </c>
      <c r="E54" s="75"/>
      <c r="F54" s="75"/>
      <c r="G54" s="75"/>
      <c r="H54" s="78"/>
      <c r="I54" s="75"/>
      <c r="J54" s="75"/>
      <c r="K54" s="75"/>
      <c r="L54" s="75"/>
      <c r="M54" s="75"/>
      <c r="N54" s="79"/>
      <c r="O54" s="79"/>
      <c r="P54" s="80">
        <f>SUM(P11:P53)</f>
        <v>8019.558396463106</v>
      </c>
      <c r="Q54" s="81"/>
    </row>
    <row r="55" spans="1:17" s="51" customFormat="1" ht="17.100000000000001" customHeight="1">
      <c r="A55" s="83"/>
      <c r="B55" s="83"/>
      <c r="C55" s="76" t="s">
        <v>51</v>
      </c>
      <c r="D55" s="83" t="s">
        <v>53</v>
      </c>
      <c r="E55" s="83"/>
      <c r="F55" s="83"/>
      <c r="G55" s="83"/>
      <c r="H55" s="83"/>
      <c r="I55" s="83"/>
      <c r="J55" s="73"/>
      <c r="K55" s="73"/>
      <c r="L55" s="73"/>
      <c r="M55" s="73"/>
      <c r="N55" s="73"/>
      <c r="O55" s="73"/>
      <c r="P55" s="104">
        <f>P54*13.3/100</f>
        <v>1066.6012667295931</v>
      </c>
    </row>
    <row r="56" spans="1:17" s="51" customFormat="1" ht="17.100000000000001" customHeight="1">
      <c r="A56" s="83"/>
      <c r="B56" s="83"/>
      <c r="C56" s="76" t="s">
        <v>34</v>
      </c>
      <c r="D56" s="83" t="s">
        <v>53</v>
      </c>
      <c r="E56" s="83"/>
      <c r="F56" s="83"/>
      <c r="G56" s="83"/>
      <c r="H56" s="83"/>
      <c r="I56" s="83"/>
      <c r="J56" s="73"/>
      <c r="K56" s="73"/>
      <c r="L56" s="73"/>
      <c r="M56" s="73"/>
      <c r="N56" s="73"/>
      <c r="O56" s="73"/>
      <c r="P56" s="104">
        <f>P55+P54</f>
        <v>9086.1596631926986</v>
      </c>
    </row>
    <row r="57" spans="1:17" s="51" customFormat="1" ht="17.100000000000001" customHeight="1">
      <c r="A57" s="83"/>
      <c r="B57" s="83"/>
      <c r="C57" s="76" t="s">
        <v>52</v>
      </c>
      <c r="D57" s="83" t="s">
        <v>53</v>
      </c>
      <c r="E57" s="83"/>
      <c r="F57" s="83"/>
      <c r="G57" s="83"/>
      <c r="H57" s="83"/>
      <c r="I57" s="83"/>
      <c r="J57" s="73"/>
      <c r="K57" s="73"/>
      <c r="L57" s="73"/>
      <c r="M57" s="73"/>
      <c r="N57" s="73"/>
      <c r="O57" s="73"/>
      <c r="P57" s="104">
        <f>P56*0.11</f>
        <v>999.47756295119689</v>
      </c>
    </row>
    <row r="58" spans="1:17" s="51" customFormat="1" ht="17.100000000000001" customHeight="1">
      <c r="A58" s="83"/>
      <c r="B58" s="83"/>
      <c r="C58" s="76" t="s">
        <v>34</v>
      </c>
      <c r="D58" s="83" t="s">
        <v>53</v>
      </c>
      <c r="E58" s="83"/>
      <c r="F58" s="83"/>
      <c r="G58" s="83"/>
      <c r="H58" s="83"/>
      <c r="I58" s="83"/>
      <c r="J58" s="73"/>
      <c r="K58" s="73"/>
      <c r="L58" s="73"/>
      <c r="M58" s="73"/>
      <c r="N58" s="73"/>
      <c r="O58" s="73"/>
      <c r="P58" s="104">
        <f>SUM(P56:P57)</f>
        <v>10085.637226143896</v>
      </c>
    </row>
    <row r="59" spans="1:17" s="84" customFormat="1" ht="27" customHeight="1">
      <c r="A59" s="331"/>
      <c r="B59" s="315"/>
      <c r="C59" s="315"/>
      <c r="D59" s="315"/>
      <c r="E59" s="315"/>
      <c r="F59" s="315"/>
      <c r="G59" s="315"/>
      <c r="H59" s="315"/>
      <c r="I59" s="315"/>
      <c r="J59" s="315"/>
      <c r="K59" s="315"/>
      <c r="L59" s="315"/>
      <c r="M59" s="315"/>
      <c r="N59" s="315"/>
      <c r="O59" s="315"/>
      <c r="P59" s="315"/>
    </row>
    <row r="60" spans="1:17" ht="27" customHeight="1"/>
    <row r="61" spans="1:17" ht="27" customHeight="1"/>
    <row r="62" spans="1:17" ht="27" customHeight="1"/>
    <row r="63" spans="1:17" ht="27" customHeight="1">
      <c r="O63" s="81"/>
    </row>
    <row r="64" spans="1:17"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sheetData>
  <mergeCells count="199">
    <mergeCell ref="A36:A37"/>
    <mergeCell ref="B36:B37"/>
    <mergeCell ref="C36:C37"/>
    <mergeCell ref="D36:D37"/>
    <mergeCell ref="E36:E37"/>
    <mergeCell ref="H36:H37"/>
    <mergeCell ref="O36:O40"/>
    <mergeCell ref="P36:P40"/>
    <mergeCell ref="N38:N40"/>
    <mergeCell ref="I36:I37"/>
    <mergeCell ref="J36:J37"/>
    <mergeCell ref="K36:K37"/>
    <mergeCell ref="L36:L37"/>
    <mergeCell ref="M36:M37"/>
    <mergeCell ref="N36:N37"/>
    <mergeCell ref="L46:L47"/>
    <mergeCell ref="M46:M47"/>
    <mergeCell ref="N46:N47"/>
    <mergeCell ref="O46:O49"/>
    <mergeCell ref="P46:P49"/>
    <mergeCell ref="N48:N49"/>
    <mergeCell ref="A50:A51"/>
    <mergeCell ref="B50:B51"/>
    <mergeCell ref="C50:C51"/>
    <mergeCell ref="D50:D51"/>
    <mergeCell ref="E50:E51"/>
    <mergeCell ref="H50:H51"/>
    <mergeCell ref="O50:O53"/>
    <mergeCell ref="P50:P53"/>
    <mergeCell ref="N52:N53"/>
    <mergeCell ref="I50:I51"/>
    <mergeCell ref="J50:J51"/>
    <mergeCell ref="K50:K51"/>
    <mergeCell ref="L50:L51"/>
    <mergeCell ref="M50:M51"/>
    <mergeCell ref="N50:N51"/>
    <mergeCell ref="A46:A47"/>
    <mergeCell ref="B46:B47"/>
    <mergeCell ref="C46:C47"/>
    <mergeCell ref="D46:D47"/>
    <mergeCell ref="E46:E47"/>
    <mergeCell ref="H46:H47"/>
    <mergeCell ref="I46:I47"/>
    <mergeCell ref="J46:J47"/>
    <mergeCell ref="K46:K47"/>
    <mergeCell ref="A32:A33"/>
    <mergeCell ref="B32:B33"/>
    <mergeCell ref="C32:C33"/>
    <mergeCell ref="D32:D33"/>
    <mergeCell ref="E32:E33"/>
    <mergeCell ref="H32:H33"/>
    <mergeCell ref="I32:I33"/>
    <mergeCell ref="J32:J33"/>
    <mergeCell ref="K32:K33"/>
    <mergeCell ref="A59:P59"/>
    <mergeCell ref="G8:G9"/>
    <mergeCell ref="H8:M8"/>
    <mergeCell ref="N8:N9"/>
    <mergeCell ref="O8:O9"/>
    <mergeCell ref="P8:P9"/>
    <mergeCell ref="C11:E11"/>
    <mergeCell ref="A8:A9"/>
    <mergeCell ref="B8:B9"/>
    <mergeCell ref="C8:C9"/>
    <mergeCell ref="A26:A27"/>
    <mergeCell ref="B26:B27"/>
    <mergeCell ref="C26:C27"/>
    <mergeCell ref="D26:D27"/>
    <mergeCell ref="E26:E27"/>
    <mergeCell ref="H26:H27"/>
    <mergeCell ref="I26:I27"/>
    <mergeCell ref="J26:J27"/>
    <mergeCell ref="K26:K27"/>
    <mergeCell ref="L26:L27"/>
    <mergeCell ref="M26:M27"/>
    <mergeCell ref="N26:N27"/>
    <mergeCell ref="O26:O31"/>
    <mergeCell ref="P26:P31"/>
    <mergeCell ref="M7:N7"/>
    <mergeCell ref="O7:P7"/>
    <mergeCell ref="D8:D9"/>
    <mergeCell ref="E8:E9"/>
    <mergeCell ref="F8:F9"/>
    <mergeCell ref="N12:N13"/>
    <mergeCell ref="O12:O13"/>
    <mergeCell ref="P12:P13"/>
    <mergeCell ref="A1:P1"/>
    <mergeCell ref="A3:P3"/>
    <mergeCell ref="A4:P4"/>
    <mergeCell ref="A6:C7"/>
    <mergeCell ref="J6:L6"/>
    <mergeCell ref="M6:N6"/>
    <mergeCell ref="O6:P6"/>
    <mergeCell ref="D6:F6"/>
    <mergeCell ref="D7:F7"/>
    <mergeCell ref="H7:L7"/>
    <mergeCell ref="M17:M18"/>
    <mergeCell ref="N17:N18"/>
    <mergeCell ref="O41:O45"/>
    <mergeCell ref="P41:P45"/>
    <mergeCell ref="N43:N45"/>
    <mergeCell ref="H12:H13"/>
    <mergeCell ref="I12:I13"/>
    <mergeCell ref="J12:J13"/>
    <mergeCell ref="K12:K13"/>
    <mergeCell ref="L12:L13"/>
    <mergeCell ref="M12:M13"/>
    <mergeCell ref="K14:K15"/>
    <mergeCell ref="N28:N31"/>
    <mergeCell ref="L32:L33"/>
    <mergeCell ref="M32:M33"/>
    <mergeCell ref="N32:N33"/>
    <mergeCell ref="O32:O35"/>
    <mergeCell ref="P32:P35"/>
    <mergeCell ref="N34:N35"/>
    <mergeCell ref="A12:A13"/>
    <mergeCell ref="B12:B13"/>
    <mergeCell ref="C12:C13"/>
    <mergeCell ref="D12:D13"/>
    <mergeCell ref="E12:E13"/>
    <mergeCell ref="A17:A18"/>
    <mergeCell ref="B17:B18"/>
    <mergeCell ref="C17:C18"/>
    <mergeCell ref="A14:A15"/>
    <mergeCell ref="B14:B15"/>
    <mergeCell ref="D17:D18"/>
    <mergeCell ref="E17:E18"/>
    <mergeCell ref="O14:O16"/>
    <mergeCell ref="P14:P16"/>
    <mergeCell ref="O17:O18"/>
    <mergeCell ref="P17:P18"/>
    <mergeCell ref="A19:A20"/>
    <mergeCell ref="B19:B20"/>
    <mergeCell ref="C19:C20"/>
    <mergeCell ref="D19:D20"/>
    <mergeCell ref="E19:E20"/>
    <mergeCell ref="H19:H20"/>
    <mergeCell ref="C14:C15"/>
    <mergeCell ref="D14:D15"/>
    <mergeCell ref="E14:E15"/>
    <mergeCell ref="H14:H15"/>
    <mergeCell ref="I14:I15"/>
    <mergeCell ref="J14:J15"/>
    <mergeCell ref="H17:H18"/>
    <mergeCell ref="I17:I18"/>
    <mergeCell ref="J17:J18"/>
    <mergeCell ref="K17:K18"/>
    <mergeCell ref="L14:L15"/>
    <mergeCell ref="M14:M15"/>
    <mergeCell ref="N14:N15"/>
    <mergeCell ref="L17:L18"/>
    <mergeCell ref="C22:C23"/>
    <mergeCell ref="D22:D23"/>
    <mergeCell ref="E22:E23"/>
    <mergeCell ref="H22:H23"/>
    <mergeCell ref="O19:O21"/>
    <mergeCell ref="P19:P21"/>
    <mergeCell ref="A41:A42"/>
    <mergeCell ref="B41:B42"/>
    <mergeCell ref="C41:C42"/>
    <mergeCell ref="D41:D42"/>
    <mergeCell ref="E41:E42"/>
    <mergeCell ref="H41:H42"/>
    <mergeCell ref="I41:I42"/>
    <mergeCell ref="J41:J42"/>
    <mergeCell ref="I19:I20"/>
    <mergeCell ref="J19:J20"/>
    <mergeCell ref="K19:K20"/>
    <mergeCell ref="L19:L20"/>
    <mergeCell ref="M19:M20"/>
    <mergeCell ref="N19:N20"/>
    <mergeCell ref="K41:K42"/>
    <mergeCell ref="L41:L42"/>
    <mergeCell ref="M41:M42"/>
    <mergeCell ref="N41:N42"/>
    <mergeCell ref="K24:K25"/>
    <mergeCell ref="L24:L25"/>
    <mergeCell ref="M24:M25"/>
    <mergeCell ref="N24:N25"/>
    <mergeCell ref="O24:O25"/>
    <mergeCell ref="P24:P25"/>
    <mergeCell ref="O22:O23"/>
    <mergeCell ref="P22:P23"/>
    <mergeCell ref="A24:A25"/>
    <mergeCell ref="B24:B25"/>
    <mergeCell ref="C24:C25"/>
    <mergeCell ref="D24:D25"/>
    <mergeCell ref="E24:E25"/>
    <mergeCell ref="H24:H25"/>
    <mergeCell ref="I24:I25"/>
    <mergeCell ref="J24:J25"/>
    <mergeCell ref="I22:I23"/>
    <mergeCell ref="J22:J23"/>
    <mergeCell ref="K22:K23"/>
    <mergeCell ref="L22:L23"/>
    <mergeCell ref="M22:M23"/>
    <mergeCell ref="N22:N23"/>
    <mergeCell ref="A22:A23"/>
    <mergeCell ref="B22:B2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sheetPr>
    <tabColor rgb="FF7030A0"/>
  </sheetPr>
  <dimension ref="A1:IP107"/>
  <sheetViews>
    <sheetView view="pageBreakPreview" topLeftCell="A14" zoomScale="77" zoomScaleNormal="76" zoomScaleSheetLayoutView="77" workbookViewId="0">
      <selection activeCell="O12" sqref="O12:O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119</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12" t="s">
        <v>240</v>
      </c>
      <c r="B3" s="312"/>
      <c r="C3" s="312"/>
      <c r="D3" s="312"/>
      <c r="E3" s="312"/>
      <c r="F3" s="312"/>
      <c r="G3" s="312"/>
      <c r="H3" s="312"/>
      <c r="I3" s="312"/>
      <c r="J3" s="312"/>
      <c r="K3" s="312"/>
      <c r="L3" s="312"/>
      <c r="M3" s="312"/>
      <c r="N3" s="312"/>
      <c r="O3" s="312"/>
      <c r="P3" s="312"/>
    </row>
    <row r="4" spans="1:250" s="51" customFormat="1" ht="33.75" customHeight="1">
      <c r="A4" s="312" t="s">
        <v>165</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+P34</f>
        <v>1903.2677417712787</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30" t="s">
        <v>165</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7.75" customHeight="1">
      <c r="A12" s="297">
        <v>1</v>
      </c>
      <c r="B12" s="295" t="s">
        <v>133</v>
      </c>
      <c r="C12" s="299" t="s">
        <v>130</v>
      </c>
      <c r="D12" s="295" t="s">
        <v>60</v>
      </c>
      <c r="E12" s="366">
        <v>14</v>
      </c>
      <c r="F12" s="68">
        <v>0.40799999999999997</v>
      </c>
      <c r="G12" s="68">
        <f>0.024*լե</f>
        <v>2.52E-2</v>
      </c>
      <c r="H12" s="295" t="s">
        <v>2</v>
      </c>
      <c r="I12" s="295" t="s">
        <v>2</v>
      </c>
      <c r="J12" s="297" t="s">
        <v>2</v>
      </c>
      <c r="K12" s="297" t="s">
        <v>2</v>
      </c>
      <c r="L12" s="297" t="s">
        <v>2</v>
      </c>
      <c r="M12" s="297" t="s">
        <v>2</v>
      </c>
      <c r="N12" s="291">
        <f>F13+G13</f>
        <v>0.91350491999999994</v>
      </c>
      <c r="O12" s="291">
        <f>N12</f>
        <v>0.91350491999999994</v>
      </c>
      <c r="P12" s="293">
        <f>E12*O12</f>
        <v>12.789068879999999</v>
      </c>
    </row>
    <row r="13" spans="1:250" s="69" customFormat="1" ht="27.75" customHeight="1">
      <c r="A13" s="297"/>
      <c r="B13" s="296"/>
      <c r="C13" s="300"/>
      <c r="D13" s="296"/>
      <c r="E13" s="367"/>
      <c r="F13" s="46">
        <f>F12*ա</f>
        <v>0.83575535999999995</v>
      </c>
      <c r="G13" s="46">
        <f>G12*մ</f>
        <v>7.7749560000000009E-2</v>
      </c>
      <c r="H13" s="296"/>
      <c r="I13" s="296"/>
      <c r="J13" s="297"/>
      <c r="K13" s="297"/>
      <c r="L13" s="297"/>
      <c r="M13" s="297"/>
      <c r="N13" s="298"/>
      <c r="O13" s="292"/>
      <c r="P13" s="294"/>
    </row>
    <row r="14" spans="1:250" s="69" customFormat="1" ht="33" customHeight="1">
      <c r="A14" s="297">
        <v>2</v>
      </c>
      <c r="B14" s="308" t="s">
        <v>151</v>
      </c>
      <c r="C14" s="299" t="s">
        <v>250</v>
      </c>
      <c r="D14" s="295" t="s">
        <v>73</v>
      </c>
      <c r="E14" s="306">
        <v>4.2</v>
      </c>
      <c r="F14" s="68">
        <v>0</v>
      </c>
      <c r="G14" s="68">
        <f>0.65*լե</f>
        <v>0.68250000000000011</v>
      </c>
      <c r="H14" s="295" t="s">
        <v>2</v>
      </c>
      <c r="I14" s="295" t="s">
        <v>2</v>
      </c>
      <c r="J14" s="297" t="s">
        <v>2</v>
      </c>
      <c r="K14" s="297" t="s">
        <v>2</v>
      </c>
      <c r="L14" s="297" t="s">
        <v>2</v>
      </c>
      <c r="M14" s="297" t="s">
        <v>2</v>
      </c>
      <c r="N14" s="291">
        <f>F15+G15</f>
        <v>2.1057172500000005</v>
      </c>
      <c r="O14" s="291">
        <f>N14</f>
        <v>2.1057172500000005</v>
      </c>
      <c r="P14" s="293">
        <f>E14*O14</f>
        <v>8.8440124500000028</v>
      </c>
    </row>
    <row r="15" spans="1:250" s="69" customFormat="1" ht="33" customHeight="1">
      <c r="A15" s="297"/>
      <c r="B15" s="309"/>
      <c r="C15" s="300"/>
      <c r="D15" s="296"/>
      <c r="E15" s="307"/>
      <c r="F15" s="46">
        <f>F14*ա</f>
        <v>0</v>
      </c>
      <c r="G15" s="46">
        <f>G14*մ</f>
        <v>2.1057172500000005</v>
      </c>
      <c r="H15" s="296"/>
      <c r="I15" s="296"/>
      <c r="J15" s="297"/>
      <c r="K15" s="297"/>
      <c r="L15" s="297"/>
      <c r="M15" s="297"/>
      <c r="N15" s="298"/>
      <c r="O15" s="292"/>
      <c r="P15" s="294"/>
    </row>
    <row r="16" spans="1:250" s="40" customFormat="1" ht="27" customHeight="1">
      <c r="A16" s="338">
        <v>3</v>
      </c>
      <c r="B16" s="295" t="s">
        <v>133</v>
      </c>
      <c r="C16" s="299" t="s">
        <v>189</v>
      </c>
      <c r="D16" s="295" t="s">
        <v>60</v>
      </c>
      <c r="E16" s="366">
        <v>6</v>
      </c>
      <c r="F16" s="38">
        <v>0.51</v>
      </c>
      <c r="G16" s="38">
        <v>0.03</v>
      </c>
      <c r="H16" s="337" t="s">
        <v>2</v>
      </c>
      <c r="I16" s="337" t="s">
        <v>2</v>
      </c>
      <c r="J16" s="337" t="s">
        <v>2</v>
      </c>
      <c r="K16" s="337" t="s">
        <v>2</v>
      </c>
      <c r="L16" s="335" t="s">
        <v>2</v>
      </c>
      <c r="M16" s="337" t="s">
        <v>2</v>
      </c>
      <c r="N16" s="335">
        <f>F17+G17</f>
        <v>1.1156439000000002</v>
      </c>
      <c r="O16" s="335">
        <f>N16+N18</f>
        <v>112.81164989999999</v>
      </c>
      <c r="P16" s="336">
        <f>E16*O16</f>
        <v>676.86989939999989</v>
      </c>
    </row>
    <row r="17" spans="1:17" s="40" customFormat="1" ht="27" customHeight="1">
      <c r="A17" s="339"/>
      <c r="B17" s="296"/>
      <c r="C17" s="300"/>
      <c r="D17" s="296"/>
      <c r="E17" s="367"/>
      <c r="F17" s="46">
        <f>F16*ա</f>
        <v>1.0446942000000001</v>
      </c>
      <c r="G17" s="46">
        <f>G16*2.36499</f>
        <v>7.0949700000000004E-2</v>
      </c>
      <c r="H17" s="337"/>
      <c r="I17" s="337"/>
      <c r="J17" s="337"/>
      <c r="K17" s="337"/>
      <c r="L17" s="335"/>
      <c r="M17" s="337"/>
      <c r="N17" s="335"/>
      <c r="O17" s="335"/>
      <c r="P17" s="336"/>
    </row>
    <row r="18" spans="1:17" s="40" customFormat="1" ht="24.75" customHeight="1">
      <c r="A18" s="39"/>
      <c r="B18" s="39"/>
      <c r="C18" s="36"/>
      <c r="D18" s="39"/>
      <c r="E18" s="38"/>
      <c r="F18" s="41"/>
      <c r="G18" s="41"/>
      <c r="H18" s="131" t="s">
        <v>87</v>
      </c>
      <c r="I18" s="37" t="s">
        <v>74</v>
      </c>
      <c r="J18" s="41">
        <v>1.4E-3</v>
      </c>
      <c r="K18" s="39"/>
      <c r="L18" s="38">
        <v>31</v>
      </c>
      <c r="M18" s="70">
        <f>L18*J18*տ</f>
        <v>5.0561000000000002E-2</v>
      </c>
      <c r="N18" s="344">
        <f>M18+M19</f>
        <v>111.696006</v>
      </c>
      <c r="O18" s="335"/>
      <c r="P18" s="336"/>
    </row>
    <row r="19" spans="1:17" s="40" customFormat="1" ht="24.75" customHeight="1">
      <c r="A19" s="39"/>
      <c r="B19" s="39"/>
      <c r="C19" s="36"/>
      <c r="D19" s="39"/>
      <c r="E19" s="38"/>
      <c r="F19" s="41"/>
      <c r="G19" s="41"/>
      <c r="H19" s="131" t="s">
        <v>132</v>
      </c>
      <c r="I19" s="39" t="s">
        <v>60</v>
      </c>
      <c r="J19" s="41">
        <v>1</v>
      </c>
      <c r="K19" s="39"/>
      <c r="L19" s="38">
        <v>95.832999999999998</v>
      </c>
      <c r="M19" s="70">
        <f>L19*J19*տ</f>
        <v>111.645445</v>
      </c>
      <c r="N19" s="346"/>
      <c r="O19" s="335"/>
      <c r="P19" s="336"/>
    </row>
    <row r="20" spans="1:17" s="40" customFormat="1" ht="27" customHeight="1">
      <c r="A20" s="338">
        <v>4</v>
      </c>
      <c r="B20" s="295" t="s">
        <v>133</v>
      </c>
      <c r="C20" s="299" t="s">
        <v>131</v>
      </c>
      <c r="D20" s="295" t="s">
        <v>60</v>
      </c>
      <c r="E20" s="366">
        <v>8</v>
      </c>
      <c r="F20" s="38">
        <v>0.51</v>
      </c>
      <c r="G20" s="38">
        <v>0.03</v>
      </c>
      <c r="H20" s="337" t="s">
        <v>2</v>
      </c>
      <c r="I20" s="337" t="s">
        <v>2</v>
      </c>
      <c r="J20" s="337" t="s">
        <v>2</v>
      </c>
      <c r="K20" s="337" t="s">
        <v>2</v>
      </c>
      <c r="L20" s="335" t="s">
        <v>2</v>
      </c>
      <c r="M20" s="337" t="s">
        <v>2</v>
      </c>
      <c r="N20" s="335">
        <f>F21+G21</f>
        <v>1.1156439000000002</v>
      </c>
      <c r="O20" s="335">
        <f>N20+N22</f>
        <v>92.10144489999999</v>
      </c>
      <c r="P20" s="336">
        <f>E20*O20</f>
        <v>736.81155919999992</v>
      </c>
    </row>
    <row r="21" spans="1:17" s="40" customFormat="1" ht="27" customHeight="1">
      <c r="A21" s="339"/>
      <c r="B21" s="296"/>
      <c r="C21" s="300"/>
      <c r="D21" s="296"/>
      <c r="E21" s="367"/>
      <c r="F21" s="46">
        <f>F20*ա</f>
        <v>1.0446942000000001</v>
      </c>
      <c r="G21" s="46">
        <f>G20*2.36499</f>
        <v>7.0949700000000004E-2</v>
      </c>
      <c r="H21" s="337"/>
      <c r="I21" s="337"/>
      <c r="J21" s="337"/>
      <c r="K21" s="337"/>
      <c r="L21" s="335"/>
      <c r="M21" s="337"/>
      <c r="N21" s="335"/>
      <c r="O21" s="335"/>
      <c r="P21" s="336"/>
    </row>
    <row r="22" spans="1:17" s="40" customFormat="1" ht="24.75" customHeight="1">
      <c r="A22" s="39"/>
      <c r="B22" s="39"/>
      <c r="C22" s="36"/>
      <c r="D22" s="39"/>
      <c r="E22" s="38"/>
      <c r="F22" s="41"/>
      <c r="G22" s="41"/>
      <c r="H22" s="131" t="s">
        <v>87</v>
      </c>
      <c r="I22" s="37" t="s">
        <v>74</v>
      </c>
      <c r="J22" s="41">
        <v>1.4E-3</v>
      </c>
      <c r="K22" s="39"/>
      <c r="L22" s="38">
        <v>31</v>
      </c>
      <c r="M22" s="70">
        <f>L22*J22*տ</f>
        <v>5.0561000000000002E-2</v>
      </c>
      <c r="N22" s="344">
        <f>M22+M23</f>
        <v>90.985800999999995</v>
      </c>
      <c r="O22" s="335"/>
      <c r="P22" s="336"/>
    </row>
    <row r="23" spans="1:17" s="40" customFormat="1" ht="24.75" customHeight="1">
      <c r="A23" s="39"/>
      <c r="B23" s="39"/>
      <c r="C23" s="36"/>
      <c r="D23" s="39"/>
      <c r="E23" s="38"/>
      <c r="F23" s="41"/>
      <c r="G23" s="41"/>
      <c r="H23" s="131" t="s">
        <v>132</v>
      </c>
      <c r="I23" s="39" t="s">
        <v>60</v>
      </c>
      <c r="J23" s="41">
        <v>1</v>
      </c>
      <c r="K23" s="39"/>
      <c r="L23" s="38">
        <v>78.055999999999997</v>
      </c>
      <c r="M23" s="70">
        <f>L23*J23*տ</f>
        <v>90.935239999999993</v>
      </c>
      <c r="N23" s="346"/>
      <c r="O23" s="335"/>
      <c r="P23" s="336"/>
    </row>
    <row r="24" spans="1:17" s="71" customFormat="1" ht="27" customHeight="1">
      <c r="A24" s="341">
        <v>5</v>
      </c>
      <c r="B24" s="370" t="s">
        <v>92</v>
      </c>
      <c r="C24" s="334" t="s">
        <v>190</v>
      </c>
      <c r="D24" s="341" t="s">
        <v>74</v>
      </c>
      <c r="E24" s="360">
        <v>1.68</v>
      </c>
      <c r="F24" s="46">
        <v>1.55</v>
      </c>
      <c r="G24" s="46">
        <f>0.33*լե</f>
        <v>0.34650000000000003</v>
      </c>
      <c r="H24" s="341" t="s">
        <v>2</v>
      </c>
      <c r="I24" s="341" t="s">
        <v>2</v>
      </c>
      <c r="J24" s="341" t="s">
        <v>2</v>
      </c>
      <c r="K24" s="341" t="s">
        <v>2</v>
      </c>
      <c r="L24" s="341" t="s">
        <v>2</v>
      </c>
      <c r="M24" s="341" t="s">
        <v>2</v>
      </c>
      <c r="N24" s="360">
        <f>F25+G25</f>
        <v>4.2441074500000004</v>
      </c>
      <c r="O24" s="361">
        <f>N24+N26</f>
        <v>46.465478017000002</v>
      </c>
      <c r="P24" s="368">
        <f>O24*E24</f>
        <v>78.062003068560003</v>
      </c>
    </row>
    <row r="25" spans="1:17" s="71" customFormat="1" ht="27" customHeight="1">
      <c r="A25" s="341"/>
      <c r="B25" s="370"/>
      <c r="C25" s="334"/>
      <c r="D25" s="341"/>
      <c r="E25" s="360"/>
      <c r="F25" s="46">
        <f>F24*ա</f>
        <v>3.1750510000000003</v>
      </c>
      <c r="G25" s="46">
        <f>G24*մ</f>
        <v>1.0690564500000002</v>
      </c>
      <c r="H25" s="341"/>
      <c r="I25" s="341"/>
      <c r="J25" s="341"/>
      <c r="K25" s="341"/>
      <c r="L25" s="341"/>
      <c r="M25" s="341"/>
      <c r="N25" s="360"/>
      <c r="O25" s="361"/>
      <c r="P25" s="368"/>
    </row>
    <row r="26" spans="1:17" s="71" customFormat="1" ht="15" customHeight="1">
      <c r="A26" s="47"/>
      <c r="B26" s="47"/>
      <c r="C26" s="48"/>
      <c r="D26" s="47"/>
      <c r="E26" s="47"/>
      <c r="F26" s="47"/>
      <c r="G26" s="47"/>
      <c r="H26" s="37" t="s">
        <v>61</v>
      </c>
      <c r="I26" s="37" t="s">
        <v>74</v>
      </c>
      <c r="J26" s="49">
        <v>1.02</v>
      </c>
      <c r="K26" s="72"/>
      <c r="L26" s="38">
        <v>31.013999999999999</v>
      </c>
      <c r="M26" s="70">
        <f>L26*J26*տ</f>
        <v>36.8539362</v>
      </c>
      <c r="N26" s="361">
        <f>M26+M27+M28+M29</f>
        <v>42.221370567000001</v>
      </c>
      <c r="O26" s="361"/>
      <c r="P26" s="368"/>
    </row>
    <row r="27" spans="1:17" s="71" customFormat="1" ht="15" customHeight="1">
      <c r="A27" s="47"/>
      <c r="B27" s="47"/>
      <c r="C27" s="48"/>
      <c r="D27" s="47"/>
      <c r="E27" s="47"/>
      <c r="F27" s="47"/>
      <c r="G27" s="47"/>
      <c r="H27" s="37" t="s">
        <v>82</v>
      </c>
      <c r="I27" s="37" t="s">
        <v>85</v>
      </c>
      <c r="J27" s="49">
        <v>0.71699999999999997</v>
      </c>
      <c r="K27" s="72"/>
      <c r="L27" s="38">
        <v>3.5</v>
      </c>
      <c r="M27" s="70">
        <f>L27*J27*տ</f>
        <v>2.9235675000000003</v>
      </c>
      <c r="N27" s="369"/>
      <c r="O27" s="361"/>
      <c r="P27" s="368"/>
    </row>
    <row r="28" spans="1:17" s="71" customFormat="1" ht="15" customHeight="1">
      <c r="A28" s="47"/>
      <c r="B28" s="47"/>
      <c r="C28" s="48"/>
      <c r="D28" s="47"/>
      <c r="E28" s="47"/>
      <c r="F28" s="47"/>
      <c r="G28" s="47"/>
      <c r="H28" s="37" t="s">
        <v>83</v>
      </c>
      <c r="I28" s="37" t="s">
        <v>74</v>
      </c>
      <c r="J28" s="102">
        <v>1.6500000000000001E-2</v>
      </c>
      <c r="K28" s="72"/>
      <c r="L28" s="45">
        <v>127.083</v>
      </c>
      <c r="M28" s="70">
        <f>L28*J28*տ</f>
        <v>2.4428529674999999</v>
      </c>
      <c r="N28" s="369"/>
      <c r="O28" s="361"/>
      <c r="P28" s="368"/>
    </row>
    <row r="29" spans="1:17" s="71" customFormat="1" ht="15" customHeight="1">
      <c r="A29" s="47"/>
      <c r="B29" s="47"/>
      <c r="C29" s="48"/>
      <c r="D29" s="47"/>
      <c r="E29" s="47"/>
      <c r="F29" s="47"/>
      <c r="G29" s="47"/>
      <c r="H29" s="37" t="s">
        <v>84</v>
      </c>
      <c r="I29" s="37" t="s">
        <v>55</v>
      </c>
      <c r="J29" s="102">
        <v>8.9999999999999998E-4</v>
      </c>
      <c r="K29" s="72"/>
      <c r="L29" s="49">
        <v>0.96699999999999997</v>
      </c>
      <c r="M29" s="70">
        <f>L29*J29*տ</f>
        <v>1.0138994999999999E-3</v>
      </c>
      <c r="N29" s="369"/>
      <c r="O29" s="361"/>
      <c r="P29" s="368"/>
    </row>
    <row r="30" spans="1:17" ht="20.25" customHeight="1">
      <c r="A30" s="74"/>
      <c r="B30" s="75"/>
      <c r="C30" s="76" t="s">
        <v>34</v>
      </c>
      <c r="D30" s="77" t="s">
        <v>53</v>
      </c>
      <c r="E30" s="75"/>
      <c r="F30" s="75"/>
      <c r="G30" s="75"/>
      <c r="H30" s="78"/>
      <c r="I30" s="75"/>
      <c r="J30" s="75"/>
      <c r="K30" s="75"/>
      <c r="L30" s="75"/>
      <c r="M30" s="75"/>
      <c r="N30" s="79"/>
      <c r="O30" s="79"/>
      <c r="P30" s="80">
        <f>SUM(P12:P29)</f>
        <v>1513.3765429985597</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201.27908021880845</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1714.6556232173682</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188.61211855391051</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1903.2677417712787</v>
      </c>
    </row>
    <row r="35" spans="1:16" s="84" customFormat="1" ht="27" customHeight="1">
      <c r="A35" s="331"/>
      <c r="B35" s="315"/>
      <c r="C35" s="315"/>
      <c r="D35" s="315"/>
      <c r="E35" s="315"/>
      <c r="F35" s="315"/>
      <c r="G35" s="315"/>
      <c r="H35" s="315"/>
      <c r="I35" s="315"/>
      <c r="J35" s="315"/>
      <c r="K35" s="315"/>
      <c r="L35" s="315"/>
      <c r="M35" s="315"/>
      <c r="N35" s="315"/>
      <c r="O35" s="315"/>
      <c r="P35" s="315"/>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98">
    <mergeCell ref="A1:P1"/>
    <mergeCell ref="A3:P3"/>
    <mergeCell ref="A4:P4"/>
    <mergeCell ref="A6:C7"/>
    <mergeCell ref="J6:L6"/>
    <mergeCell ref="M6:N6"/>
    <mergeCell ref="O6:P6"/>
    <mergeCell ref="H7:L7"/>
    <mergeCell ref="M7:N7"/>
    <mergeCell ref="O7:P7"/>
    <mergeCell ref="A35:P35"/>
    <mergeCell ref="G8:G9"/>
    <mergeCell ref="H8:M8"/>
    <mergeCell ref="N8:N9"/>
    <mergeCell ref="O8:O9"/>
    <mergeCell ref="P8:P9"/>
    <mergeCell ref="F8:F9"/>
    <mergeCell ref="A8:A9"/>
    <mergeCell ref="B8:B9"/>
    <mergeCell ref="C8:C9"/>
    <mergeCell ref="N12:N13"/>
    <mergeCell ref="O12:O13"/>
    <mergeCell ref="P12:P13"/>
    <mergeCell ref="A14:A15"/>
    <mergeCell ref="B14:B15"/>
    <mergeCell ref="C14:C15"/>
    <mergeCell ref="D14:D15"/>
    <mergeCell ref="E14:E15"/>
    <mergeCell ref="H12:H13"/>
    <mergeCell ref="I12:I13"/>
    <mergeCell ref="J12:J13"/>
    <mergeCell ref="K12:K13"/>
    <mergeCell ref="A12:A13"/>
    <mergeCell ref="B12:B13"/>
    <mergeCell ref="C12:C13"/>
    <mergeCell ref="D12:D13"/>
    <mergeCell ref="K14:K15"/>
    <mergeCell ref="L14:L15"/>
    <mergeCell ref="M14:M15"/>
    <mergeCell ref="L12:L13"/>
    <mergeCell ref="M12:M13"/>
    <mergeCell ref="H20:H21"/>
    <mergeCell ref="I20:I21"/>
    <mergeCell ref="H14:H15"/>
    <mergeCell ref="I14:I15"/>
    <mergeCell ref="J14:J15"/>
    <mergeCell ref="A20:A21"/>
    <mergeCell ref="B20:B21"/>
    <mergeCell ref="C20:C21"/>
    <mergeCell ref="D20:D21"/>
    <mergeCell ref="E20:E21"/>
    <mergeCell ref="N20:N21"/>
    <mergeCell ref="O20:O23"/>
    <mergeCell ref="N14:N15"/>
    <mergeCell ref="O14:O15"/>
    <mergeCell ref="P14:P15"/>
    <mergeCell ref="P24:P29"/>
    <mergeCell ref="N26:N29"/>
    <mergeCell ref="P20:P23"/>
    <mergeCell ref="N22:N23"/>
    <mergeCell ref="A24:A25"/>
    <mergeCell ref="B24:B25"/>
    <mergeCell ref="C24:C25"/>
    <mergeCell ref="D24:D25"/>
    <mergeCell ref="E24:E25"/>
    <mergeCell ref="H24:H25"/>
    <mergeCell ref="I24:I25"/>
    <mergeCell ref="J24:J25"/>
    <mergeCell ref="J20:J21"/>
    <mergeCell ref="K20:K21"/>
    <mergeCell ref="L20:L21"/>
    <mergeCell ref="M20:M21"/>
    <mergeCell ref="K24:K25"/>
    <mergeCell ref="L24:L25"/>
    <mergeCell ref="M24:M25"/>
    <mergeCell ref="N24:N25"/>
    <mergeCell ref="O24:O29"/>
    <mergeCell ref="D6:F6"/>
    <mergeCell ref="D7:F7"/>
    <mergeCell ref="A16:A17"/>
    <mergeCell ref="B16:B17"/>
    <mergeCell ref="C16:C17"/>
    <mergeCell ref="D16:D17"/>
    <mergeCell ref="E16:E17"/>
    <mergeCell ref="D8:D9"/>
    <mergeCell ref="E8:E9"/>
    <mergeCell ref="C11:E11"/>
    <mergeCell ref="E12:E13"/>
    <mergeCell ref="N16:N17"/>
    <mergeCell ref="O16:O19"/>
    <mergeCell ref="P16:P19"/>
    <mergeCell ref="N18:N19"/>
    <mergeCell ref="H16:H17"/>
    <mergeCell ref="I16:I17"/>
    <mergeCell ref="J16:J17"/>
    <mergeCell ref="K16:K17"/>
    <mergeCell ref="L16:L17"/>
    <mergeCell ref="M16:M1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sheetPr>
    <tabColor rgb="FF7030A0"/>
  </sheetPr>
  <dimension ref="A1:IP107"/>
  <sheetViews>
    <sheetView view="pageBreakPreview" topLeftCell="A7" zoomScale="77" zoomScaleNormal="76" zoomScaleSheetLayoutView="77" workbookViewId="0">
      <selection activeCell="O12" sqref="O12:O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11" t="s">
        <v>124</v>
      </c>
      <c r="B1" s="311"/>
      <c r="C1" s="311"/>
      <c r="D1" s="311"/>
      <c r="E1" s="311"/>
      <c r="F1" s="311"/>
      <c r="G1" s="311"/>
      <c r="H1" s="311"/>
      <c r="I1" s="311"/>
      <c r="J1" s="311"/>
      <c r="K1" s="311"/>
      <c r="L1" s="311"/>
      <c r="M1" s="311"/>
      <c r="N1" s="311"/>
      <c r="O1" s="311"/>
      <c r="P1" s="311"/>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12" t="s">
        <v>240</v>
      </c>
      <c r="B3" s="312"/>
      <c r="C3" s="312"/>
      <c r="D3" s="312"/>
      <c r="E3" s="312"/>
      <c r="F3" s="312"/>
      <c r="G3" s="312"/>
      <c r="H3" s="312"/>
      <c r="I3" s="312"/>
      <c r="J3" s="312"/>
      <c r="K3" s="312"/>
      <c r="L3" s="312"/>
      <c r="M3" s="312"/>
      <c r="N3" s="312"/>
      <c r="O3" s="312"/>
      <c r="P3" s="312"/>
    </row>
    <row r="4" spans="1:250" s="51" customFormat="1" ht="33.75" customHeight="1">
      <c r="A4" s="312" t="s">
        <v>91</v>
      </c>
      <c r="B4" s="312"/>
      <c r="C4" s="312"/>
      <c r="D4" s="312"/>
      <c r="E4" s="312"/>
      <c r="F4" s="312"/>
      <c r="G4" s="312"/>
      <c r="H4" s="312"/>
      <c r="I4" s="312"/>
      <c r="J4" s="312"/>
      <c r="K4" s="312"/>
      <c r="L4" s="312"/>
      <c r="M4" s="312"/>
      <c r="N4" s="312"/>
      <c r="O4" s="312"/>
      <c r="P4" s="312"/>
    </row>
    <row r="5" spans="1:250" s="51" customFormat="1" ht="9" customHeight="1">
      <c r="C5" s="52"/>
    </row>
    <row r="6" spans="1:250" s="51" customFormat="1" ht="21.75" customHeight="1">
      <c r="A6" s="313" t="s">
        <v>171</v>
      </c>
      <c r="B6" s="313"/>
      <c r="C6" s="313"/>
      <c r="D6" s="289" t="s">
        <v>172</v>
      </c>
      <c r="E6" s="289"/>
      <c r="F6" s="289"/>
      <c r="J6" s="315" t="s">
        <v>36</v>
      </c>
      <c r="K6" s="315"/>
      <c r="L6" s="315"/>
      <c r="M6" s="316">
        <f>+P34</f>
        <v>330.25222026011858</v>
      </c>
      <c r="N6" s="316"/>
      <c r="O6" s="315" t="s">
        <v>5</v>
      </c>
      <c r="P6" s="315"/>
      <c r="Q6" s="54"/>
    </row>
    <row r="7" spans="1:250" s="51" customFormat="1" ht="21.75" customHeight="1">
      <c r="A7" s="314"/>
      <c r="B7" s="314"/>
      <c r="C7" s="314"/>
      <c r="D7" s="290" t="s">
        <v>173</v>
      </c>
      <c r="E7" s="290"/>
      <c r="F7" s="290"/>
      <c r="H7" s="317"/>
      <c r="I7" s="317"/>
      <c r="J7" s="317"/>
      <c r="K7" s="317"/>
      <c r="L7" s="317"/>
      <c r="M7" s="318"/>
      <c r="N7" s="318"/>
      <c r="O7" s="315"/>
      <c r="P7" s="315"/>
      <c r="Q7" s="54"/>
    </row>
    <row r="8" spans="1:250"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250"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30" t="s">
        <v>91</v>
      </c>
      <c r="D11" s="330"/>
      <c r="E11" s="330"/>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3.25" customHeight="1">
      <c r="A12" s="297">
        <v>1</v>
      </c>
      <c r="B12" s="295"/>
      <c r="C12" s="299" t="s">
        <v>126</v>
      </c>
      <c r="D12" s="295" t="s">
        <v>60</v>
      </c>
      <c r="E12" s="373">
        <v>9</v>
      </c>
      <c r="F12" s="68">
        <v>0</v>
      </c>
      <c r="G12" s="68">
        <v>0</v>
      </c>
      <c r="H12" s="295" t="s">
        <v>2</v>
      </c>
      <c r="I12" s="295" t="s">
        <v>2</v>
      </c>
      <c r="J12" s="297" t="s">
        <v>2</v>
      </c>
      <c r="K12" s="297" t="s">
        <v>2</v>
      </c>
      <c r="L12" s="297" t="s">
        <v>2</v>
      </c>
      <c r="M12" s="297" t="s">
        <v>2</v>
      </c>
      <c r="N12" s="291">
        <v>24.513999999999999</v>
      </c>
      <c r="O12" s="291">
        <f>N12</f>
        <v>24.513999999999999</v>
      </c>
      <c r="P12" s="293">
        <f>E12*O12</f>
        <v>220.626</v>
      </c>
    </row>
    <row r="13" spans="1:250" s="69" customFormat="1" ht="23.25" customHeight="1">
      <c r="A13" s="297"/>
      <c r="B13" s="296"/>
      <c r="C13" s="300"/>
      <c r="D13" s="296"/>
      <c r="E13" s="374"/>
      <c r="F13" s="46">
        <f>F12*ա</f>
        <v>0</v>
      </c>
      <c r="G13" s="46">
        <f>G12*մ</f>
        <v>0</v>
      </c>
      <c r="H13" s="296"/>
      <c r="I13" s="296"/>
      <c r="J13" s="297"/>
      <c r="K13" s="297"/>
      <c r="L13" s="297"/>
      <c r="M13" s="297"/>
      <c r="N13" s="298"/>
      <c r="O13" s="292"/>
      <c r="P13" s="294"/>
    </row>
    <row r="14" spans="1:250" s="40" customFormat="1" ht="22.5" customHeight="1">
      <c r="A14" s="338">
        <v>2</v>
      </c>
      <c r="B14" s="340" t="s">
        <v>96</v>
      </c>
      <c r="C14" s="334" t="s">
        <v>154</v>
      </c>
      <c r="D14" s="341" t="s">
        <v>97</v>
      </c>
      <c r="E14" s="371">
        <f>0.05+0.441</f>
        <v>0.49099999999999999</v>
      </c>
      <c r="F14" s="38">
        <v>1.56</v>
      </c>
      <c r="G14" s="38">
        <f>5.84*լե</f>
        <v>6.1319999999999997</v>
      </c>
      <c r="H14" s="337" t="s">
        <v>2</v>
      </c>
      <c r="I14" s="337" t="s">
        <v>2</v>
      </c>
      <c r="J14" s="337" t="s">
        <v>2</v>
      </c>
      <c r="K14" s="337" t="s">
        <v>2</v>
      </c>
      <c r="L14" s="335" t="s">
        <v>2</v>
      </c>
      <c r="M14" s="337" t="s">
        <v>2</v>
      </c>
      <c r="N14" s="335">
        <f>F15+G15</f>
        <v>22.114594799999999</v>
      </c>
      <c r="O14" s="335">
        <f>N14+N16</f>
        <v>34.347094800000001</v>
      </c>
      <c r="P14" s="336">
        <f>E14*O14</f>
        <v>16.864423546800001</v>
      </c>
    </row>
    <row r="15" spans="1:250" s="40" customFormat="1" ht="22.5" customHeight="1">
      <c r="A15" s="339"/>
      <c r="B15" s="340"/>
      <c r="C15" s="334"/>
      <c r="D15" s="341"/>
      <c r="E15" s="372"/>
      <c r="F15" s="46">
        <f>F14*ա</f>
        <v>3.1955352000000001</v>
      </c>
      <c r="G15" s="46">
        <f>G14*մ</f>
        <v>18.919059600000001</v>
      </c>
      <c r="H15" s="337"/>
      <c r="I15" s="337"/>
      <c r="J15" s="337"/>
      <c r="K15" s="337"/>
      <c r="L15" s="335"/>
      <c r="M15" s="337"/>
      <c r="N15" s="335"/>
      <c r="O15" s="335"/>
      <c r="P15" s="336"/>
    </row>
    <row r="16" spans="1:250" s="40" customFormat="1">
      <c r="A16" s="39"/>
      <c r="B16" s="39"/>
      <c r="C16" s="36"/>
      <c r="D16" s="39"/>
      <c r="E16" s="38"/>
      <c r="F16" s="41"/>
      <c r="G16" s="41"/>
      <c r="H16" s="131" t="s">
        <v>147</v>
      </c>
      <c r="I16" s="39" t="s">
        <v>55</v>
      </c>
      <c r="J16" s="45">
        <v>35</v>
      </c>
      <c r="K16" s="39"/>
      <c r="L16" s="38">
        <v>0.3</v>
      </c>
      <c r="M16" s="70">
        <f>L16*J16*տ</f>
        <v>12.2325</v>
      </c>
      <c r="N16" s="42">
        <f>M16</f>
        <v>12.2325</v>
      </c>
      <c r="O16" s="335"/>
      <c r="P16" s="336"/>
    </row>
    <row r="17" spans="1:17" s="40" customFormat="1" ht="22.5" customHeight="1">
      <c r="A17" s="338">
        <v>3</v>
      </c>
      <c r="B17" s="340" t="s">
        <v>251</v>
      </c>
      <c r="C17" s="334" t="s">
        <v>252</v>
      </c>
      <c r="D17" s="341" t="s">
        <v>97</v>
      </c>
      <c r="E17" s="342">
        <v>0.1</v>
      </c>
      <c r="F17" s="38">
        <v>1.56</v>
      </c>
      <c r="G17" s="38">
        <f>5.84*լե</f>
        <v>6.1319999999999997</v>
      </c>
      <c r="H17" s="337" t="s">
        <v>2</v>
      </c>
      <c r="I17" s="337" t="s">
        <v>2</v>
      </c>
      <c r="J17" s="337" t="s">
        <v>2</v>
      </c>
      <c r="K17" s="337" t="s">
        <v>2</v>
      </c>
      <c r="L17" s="335" t="s">
        <v>2</v>
      </c>
      <c r="M17" s="337" t="s">
        <v>2</v>
      </c>
      <c r="N17" s="335">
        <f>F18+G18</f>
        <v>22.114594799999999</v>
      </c>
      <c r="O17" s="335">
        <f>N17+N19</f>
        <v>25.172719799999999</v>
      </c>
      <c r="P17" s="336">
        <f>E17*O17</f>
        <v>2.5172719800000003</v>
      </c>
    </row>
    <row r="18" spans="1:17" s="40" customFormat="1" ht="22.5" customHeight="1">
      <c r="A18" s="339"/>
      <c r="B18" s="340"/>
      <c r="C18" s="334"/>
      <c r="D18" s="341"/>
      <c r="E18" s="343"/>
      <c r="F18" s="46">
        <f>F17*ա</f>
        <v>3.1955352000000001</v>
      </c>
      <c r="G18" s="46">
        <f>G17*մ</f>
        <v>18.919059600000001</v>
      </c>
      <c r="H18" s="337"/>
      <c r="I18" s="337"/>
      <c r="J18" s="337"/>
      <c r="K18" s="337"/>
      <c r="L18" s="335"/>
      <c r="M18" s="337"/>
      <c r="N18" s="335"/>
      <c r="O18" s="335"/>
      <c r="P18" s="336"/>
    </row>
    <row r="19" spans="1:17" s="40" customFormat="1">
      <c r="A19" s="39"/>
      <c r="B19" s="39"/>
      <c r="C19" s="36"/>
      <c r="D19" s="39"/>
      <c r="E19" s="38"/>
      <c r="F19" s="41"/>
      <c r="G19" s="41"/>
      <c r="H19" s="131" t="s">
        <v>147</v>
      </c>
      <c r="I19" s="39" t="s">
        <v>55</v>
      </c>
      <c r="J19" s="38">
        <v>8.75</v>
      </c>
      <c r="K19" s="39"/>
      <c r="L19" s="38">
        <v>0.3</v>
      </c>
      <c r="M19" s="70">
        <f>L19*J19*տ</f>
        <v>3.058125</v>
      </c>
      <c r="N19" s="42">
        <f>M19</f>
        <v>3.058125</v>
      </c>
      <c r="O19" s="335"/>
      <c r="P19" s="336"/>
    </row>
    <row r="20" spans="1:17" s="40" customFormat="1" ht="22.5" customHeight="1">
      <c r="A20" s="338">
        <v>4</v>
      </c>
      <c r="B20" s="340" t="s">
        <v>253</v>
      </c>
      <c r="C20" s="334" t="s">
        <v>254</v>
      </c>
      <c r="D20" s="341" t="s">
        <v>97</v>
      </c>
      <c r="E20" s="347">
        <v>0.1</v>
      </c>
      <c r="F20" s="38">
        <v>1.56</v>
      </c>
      <c r="G20" s="38">
        <f>5.84*լե</f>
        <v>6.1319999999999997</v>
      </c>
      <c r="H20" s="337" t="s">
        <v>2</v>
      </c>
      <c r="I20" s="337" t="s">
        <v>2</v>
      </c>
      <c r="J20" s="337" t="s">
        <v>2</v>
      </c>
      <c r="K20" s="337" t="s">
        <v>2</v>
      </c>
      <c r="L20" s="335" t="s">
        <v>2</v>
      </c>
      <c r="M20" s="337" t="s">
        <v>2</v>
      </c>
      <c r="N20" s="335">
        <f>F21+G21</f>
        <v>22.114594799999999</v>
      </c>
      <c r="O20" s="335">
        <f>N20+N22</f>
        <v>31.288969799999997</v>
      </c>
      <c r="P20" s="336">
        <f>E20*O20</f>
        <v>3.1288969799999999</v>
      </c>
    </row>
    <row r="21" spans="1:17" s="40" customFormat="1" ht="22.5" customHeight="1">
      <c r="A21" s="339"/>
      <c r="B21" s="340"/>
      <c r="C21" s="334"/>
      <c r="D21" s="341"/>
      <c r="E21" s="348"/>
      <c r="F21" s="46">
        <f>F20*ա</f>
        <v>3.1955352000000001</v>
      </c>
      <c r="G21" s="46">
        <f>G20*մ</f>
        <v>18.919059600000001</v>
      </c>
      <c r="H21" s="337"/>
      <c r="I21" s="337"/>
      <c r="J21" s="337"/>
      <c r="K21" s="337"/>
      <c r="L21" s="335"/>
      <c r="M21" s="337"/>
      <c r="N21" s="335"/>
      <c r="O21" s="335"/>
      <c r="P21" s="336"/>
    </row>
    <row r="22" spans="1:17" s="40" customFormat="1">
      <c r="A22" s="39"/>
      <c r="B22" s="39"/>
      <c r="C22" s="36"/>
      <c r="D22" s="39"/>
      <c r="E22" s="38"/>
      <c r="F22" s="41"/>
      <c r="G22" s="41"/>
      <c r="H22" s="131" t="s">
        <v>147</v>
      </c>
      <c r="I22" s="39" t="s">
        <v>55</v>
      </c>
      <c r="J22" s="38">
        <v>26.25</v>
      </c>
      <c r="K22" s="39"/>
      <c r="L22" s="38">
        <v>0.3</v>
      </c>
      <c r="M22" s="70">
        <f>L22*J22*տ</f>
        <v>9.1743749999999995</v>
      </c>
      <c r="N22" s="42">
        <f>M22</f>
        <v>9.1743749999999995</v>
      </c>
      <c r="O22" s="335"/>
      <c r="P22" s="336"/>
    </row>
    <row r="23" spans="1:17" s="40" customFormat="1" ht="22.5" customHeight="1">
      <c r="A23" s="338">
        <v>5</v>
      </c>
      <c r="B23" s="340" t="s">
        <v>155</v>
      </c>
      <c r="C23" s="334" t="s">
        <v>156</v>
      </c>
      <c r="D23" s="341" t="s">
        <v>97</v>
      </c>
      <c r="E23" s="342">
        <v>0.20799999999999999</v>
      </c>
      <c r="F23" s="38">
        <v>1.56</v>
      </c>
      <c r="G23" s="38">
        <f>5.84*լե</f>
        <v>6.1319999999999997</v>
      </c>
      <c r="H23" s="337" t="s">
        <v>2</v>
      </c>
      <c r="I23" s="337" t="s">
        <v>2</v>
      </c>
      <c r="J23" s="337" t="s">
        <v>2</v>
      </c>
      <c r="K23" s="337" t="s">
        <v>2</v>
      </c>
      <c r="L23" s="335" t="s">
        <v>2</v>
      </c>
      <c r="M23" s="337" t="s">
        <v>2</v>
      </c>
      <c r="N23" s="335">
        <f>F24+G24</f>
        <v>22.114594799999999</v>
      </c>
      <c r="O23" s="335">
        <f>N23+N25</f>
        <v>28.2308448</v>
      </c>
      <c r="P23" s="336">
        <f>E23*O23</f>
        <v>5.8720157184000001</v>
      </c>
    </row>
    <row r="24" spans="1:17" s="40" customFormat="1" ht="22.5" customHeight="1">
      <c r="A24" s="339"/>
      <c r="B24" s="340"/>
      <c r="C24" s="334"/>
      <c r="D24" s="341"/>
      <c r="E24" s="343"/>
      <c r="F24" s="46">
        <f>F23*ա</f>
        <v>3.1955352000000001</v>
      </c>
      <c r="G24" s="46">
        <f>G23*մ</f>
        <v>18.919059600000001</v>
      </c>
      <c r="H24" s="337"/>
      <c r="I24" s="337"/>
      <c r="J24" s="337"/>
      <c r="K24" s="337"/>
      <c r="L24" s="335"/>
      <c r="M24" s="337"/>
      <c r="N24" s="335"/>
      <c r="O24" s="335"/>
      <c r="P24" s="336"/>
    </row>
    <row r="25" spans="1:17" s="40" customFormat="1">
      <c r="A25" s="39"/>
      <c r="B25" s="39"/>
      <c r="C25" s="36"/>
      <c r="D25" s="39"/>
      <c r="E25" s="38"/>
      <c r="F25" s="41"/>
      <c r="G25" s="41"/>
      <c r="H25" s="131" t="s">
        <v>147</v>
      </c>
      <c r="I25" s="39" t="s">
        <v>55</v>
      </c>
      <c r="J25" s="38">
        <v>17.5</v>
      </c>
      <c r="K25" s="39"/>
      <c r="L25" s="38">
        <v>0.3</v>
      </c>
      <c r="M25" s="70">
        <f>L25*J25*տ</f>
        <v>6.11625</v>
      </c>
      <c r="N25" s="42">
        <f>M25</f>
        <v>6.11625</v>
      </c>
      <c r="O25" s="335"/>
      <c r="P25" s="336"/>
    </row>
    <row r="26" spans="1:17" s="40" customFormat="1" ht="22.5" customHeight="1">
      <c r="A26" s="338">
        <v>6</v>
      </c>
      <c r="B26" s="340" t="s">
        <v>191</v>
      </c>
      <c r="C26" s="334" t="s">
        <v>192</v>
      </c>
      <c r="D26" s="341" t="s">
        <v>76</v>
      </c>
      <c r="E26" s="347">
        <v>11.2</v>
      </c>
      <c r="F26" s="38">
        <v>0.35349999999999998</v>
      </c>
      <c r="G26" s="38">
        <v>0</v>
      </c>
      <c r="H26" s="337" t="s">
        <v>2</v>
      </c>
      <c r="I26" s="337" t="s">
        <v>2</v>
      </c>
      <c r="J26" s="337" t="s">
        <v>2</v>
      </c>
      <c r="K26" s="337" t="s">
        <v>2</v>
      </c>
      <c r="L26" s="335" t="s">
        <v>2</v>
      </c>
      <c r="M26" s="337" t="s">
        <v>2</v>
      </c>
      <c r="N26" s="335">
        <f>F27+G27</f>
        <v>0.72411647000000001</v>
      </c>
      <c r="O26" s="335">
        <f>N26+N28</f>
        <v>1.2134164700000001</v>
      </c>
      <c r="P26" s="336">
        <f>E26*O26</f>
        <v>13.590264464000001</v>
      </c>
    </row>
    <row r="27" spans="1:17" s="40" customFormat="1" ht="22.5" customHeight="1">
      <c r="A27" s="339"/>
      <c r="B27" s="340"/>
      <c r="C27" s="334"/>
      <c r="D27" s="341"/>
      <c r="E27" s="348"/>
      <c r="F27" s="46">
        <f>F26*ա</f>
        <v>0.72411647000000001</v>
      </c>
      <c r="G27" s="46">
        <f>G26*մ</f>
        <v>0</v>
      </c>
      <c r="H27" s="337"/>
      <c r="I27" s="337"/>
      <c r="J27" s="337"/>
      <c r="K27" s="337"/>
      <c r="L27" s="335"/>
      <c r="M27" s="337"/>
      <c r="N27" s="335"/>
      <c r="O27" s="335"/>
      <c r="P27" s="336"/>
    </row>
    <row r="28" spans="1:17" s="40" customFormat="1">
      <c r="A28" s="39"/>
      <c r="B28" s="39"/>
      <c r="C28" s="36"/>
      <c r="D28" s="39"/>
      <c r="E28" s="38"/>
      <c r="F28" s="41"/>
      <c r="G28" s="41"/>
      <c r="H28" s="131" t="s">
        <v>193</v>
      </c>
      <c r="I28" s="39" t="s">
        <v>55</v>
      </c>
      <c r="J28" s="45">
        <v>0.42</v>
      </c>
      <c r="K28" s="39"/>
      <c r="L28" s="38">
        <v>0.75</v>
      </c>
      <c r="M28" s="70">
        <f>L28*J28*տ</f>
        <v>0.366975</v>
      </c>
      <c r="N28" s="344">
        <f>+M28+M29</f>
        <v>0.48930000000000001</v>
      </c>
      <c r="O28" s="335"/>
      <c r="P28" s="336"/>
    </row>
    <row r="29" spans="1:17" s="40" customFormat="1">
      <c r="A29" s="39"/>
      <c r="B29" s="39"/>
      <c r="C29" s="36"/>
      <c r="D29" s="39"/>
      <c r="E29" s="38"/>
      <c r="F29" s="41"/>
      <c r="G29" s="41"/>
      <c r="H29" s="131" t="s">
        <v>194</v>
      </c>
      <c r="I29" s="39" t="s">
        <v>55</v>
      </c>
      <c r="J29" s="38">
        <v>0.35</v>
      </c>
      <c r="K29" s="39"/>
      <c r="L29" s="38">
        <v>0.3</v>
      </c>
      <c r="M29" s="70">
        <f>L29*J29*տ</f>
        <v>0.122325</v>
      </c>
      <c r="N29" s="346"/>
      <c r="O29" s="335"/>
      <c r="P29" s="336"/>
    </row>
    <row r="30" spans="1:17" ht="20.25" customHeight="1">
      <c r="A30" s="74"/>
      <c r="B30" s="75"/>
      <c r="C30" s="76" t="s">
        <v>34</v>
      </c>
      <c r="D30" s="77" t="s">
        <v>53</v>
      </c>
      <c r="E30" s="75"/>
      <c r="F30" s="75"/>
      <c r="G30" s="75"/>
      <c r="H30" s="78"/>
      <c r="I30" s="75"/>
      <c r="J30" s="75"/>
      <c r="K30" s="75"/>
      <c r="L30" s="75"/>
      <c r="M30" s="75"/>
      <c r="N30" s="79"/>
      <c r="O30" s="79"/>
      <c r="P30" s="80">
        <f>SUM(P12:P28)</f>
        <v>262.59887268919999</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34.925650067663604</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297.52452275686358</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32.727697503254994</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330.25222026011858</v>
      </c>
    </row>
    <row r="35" spans="1:16" s="84" customFormat="1" ht="27" customHeight="1">
      <c r="A35" s="331"/>
      <c r="B35" s="315"/>
      <c r="C35" s="315"/>
      <c r="D35" s="315"/>
      <c r="E35" s="315"/>
      <c r="F35" s="315"/>
      <c r="G35" s="315"/>
      <c r="H35" s="315"/>
      <c r="I35" s="315"/>
      <c r="J35" s="315"/>
      <c r="K35" s="315"/>
      <c r="L35" s="315"/>
      <c r="M35" s="315"/>
      <c r="N35" s="315"/>
      <c r="O35" s="315"/>
      <c r="P35" s="315"/>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110">
    <mergeCell ref="A1:P1"/>
    <mergeCell ref="A3:P3"/>
    <mergeCell ref="A4:P4"/>
    <mergeCell ref="A6:C7"/>
    <mergeCell ref="J6:L6"/>
    <mergeCell ref="M6:N6"/>
    <mergeCell ref="D12:D13"/>
    <mergeCell ref="E12:E13"/>
    <mergeCell ref="O6:P6"/>
    <mergeCell ref="H7:L7"/>
    <mergeCell ref="A35:P35"/>
    <mergeCell ref="O8:O9"/>
    <mergeCell ref="P8:P9"/>
    <mergeCell ref="A8:A9"/>
    <mergeCell ref="B8:B9"/>
    <mergeCell ref="C8:C9"/>
    <mergeCell ref="D8:D9"/>
    <mergeCell ref="E8:E9"/>
    <mergeCell ref="M7:N7"/>
    <mergeCell ref="O7:P7"/>
    <mergeCell ref="H8:M8"/>
    <mergeCell ref="N8:N9"/>
    <mergeCell ref="P14:P16"/>
    <mergeCell ref="J14:J15"/>
    <mergeCell ref="K14:K15"/>
    <mergeCell ref="L14:L15"/>
    <mergeCell ref="M14:M15"/>
    <mergeCell ref="N14:N15"/>
    <mergeCell ref="O14:O16"/>
    <mergeCell ref="N12:N13"/>
    <mergeCell ref="O12:O13"/>
    <mergeCell ref="P12:P13"/>
    <mergeCell ref="J12:J13"/>
    <mergeCell ref="K12:K13"/>
    <mergeCell ref="L12:L13"/>
    <mergeCell ref="M12:M13"/>
    <mergeCell ref="A26:A27"/>
    <mergeCell ref="B26:B27"/>
    <mergeCell ref="C26:C27"/>
    <mergeCell ref="D26:D27"/>
    <mergeCell ref="E26:E27"/>
    <mergeCell ref="H26:H27"/>
    <mergeCell ref="D6:F6"/>
    <mergeCell ref="D7:F7"/>
    <mergeCell ref="I17:I18"/>
    <mergeCell ref="A14:A15"/>
    <mergeCell ref="B14:B15"/>
    <mergeCell ref="C14:C15"/>
    <mergeCell ref="D14:D15"/>
    <mergeCell ref="E14:E15"/>
    <mergeCell ref="H14:H15"/>
    <mergeCell ref="I14:I15"/>
    <mergeCell ref="H12:H13"/>
    <mergeCell ref="I12:I13"/>
    <mergeCell ref="F8:F9"/>
    <mergeCell ref="G8:G9"/>
    <mergeCell ref="C11:E11"/>
    <mergeCell ref="A12:A13"/>
    <mergeCell ref="B12:B13"/>
    <mergeCell ref="C12:C13"/>
    <mergeCell ref="I26:I27"/>
    <mergeCell ref="P26:P29"/>
    <mergeCell ref="N28:N29"/>
    <mergeCell ref="J26:J27"/>
    <mergeCell ref="K26:K27"/>
    <mergeCell ref="L26:L27"/>
    <mergeCell ref="M26:M27"/>
    <mergeCell ref="N26:N27"/>
    <mergeCell ref="O26:O29"/>
    <mergeCell ref="L17:L18"/>
    <mergeCell ref="M17:M18"/>
    <mergeCell ref="N17:N18"/>
    <mergeCell ref="O17:O19"/>
    <mergeCell ref="P17:P19"/>
    <mergeCell ref="A20:A21"/>
    <mergeCell ref="B20:B21"/>
    <mergeCell ref="C20:C21"/>
    <mergeCell ref="D20:D21"/>
    <mergeCell ref="E20:E21"/>
    <mergeCell ref="A17:A18"/>
    <mergeCell ref="B17:B18"/>
    <mergeCell ref="C17:C18"/>
    <mergeCell ref="D17:D18"/>
    <mergeCell ref="E17:E18"/>
    <mergeCell ref="H17:H18"/>
    <mergeCell ref="J17:J18"/>
    <mergeCell ref="K17:K18"/>
    <mergeCell ref="A23:A24"/>
    <mergeCell ref="B23:B24"/>
    <mergeCell ref="C23:C24"/>
    <mergeCell ref="D23:D24"/>
    <mergeCell ref="E23:E24"/>
    <mergeCell ref="H23:H24"/>
    <mergeCell ref="I23:I24"/>
    <mergeCell ref="H20:H21"/>
    <mergeCell ref="I20:I21"/>
    <mergeCell ref="P23:P25"/>
    <mergeCell ref="J23:J24"/>
    <mergeCell ref="K23:K24"/>
    <mergeCell ref="L23:L24"/>
    <mergeCell ref="M23:M24"/>
    <mergeCell ref="N23:N24"/>
    <mergeCell ref="O23:O25"/>
    <mergeCell ref="N20:N21"/>
    <mergeCell ref="O20:O22"/>
    <mergeCell ref="P20:P22"/>
    <mergeCell ref="J20:J21"/>
    <mergeCell ref="K20:K21"/>
    <mergeCell ref="L20:L21"/>
    <mergeCell ref="M20:M21"/>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sheetPr>
    <tabColor rgb="FF7030A0"/>
  </sheetPr>
  <dimension ref="A1:BS136"/>
  <sheetViews>
    <sheetView view="pageBreakPreview" topLeftCell="A13" zoomScale="77" zoomScaleNormal="76" zoomScaleSheetLayoutView="77" workbookViewId="0">
      <selection activeCell="A3" sqref="A3:P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11" t="s">
        <v>125</v>
      </c>
      <c r="B1" s="311"/>
      <c r="C1" s="311"/>
      <c r="D1" s="311"/>
      <c r="E1" s="311"/>
      <c r="F1" s="311"/>
      <c r="G1" s="311"/>
      <c r="H1" s="311"/>
      <c r="I1" s="311"/>
      <c r="J1" s="311"/>
      <c r="K1" s="311"/>
      <c r="L1" s="311"/>
      <c r="M1" s="311"/>
      <c r="N1" s="311"/>
      <c r="O1" s="311"/>
      <c r="P1" s="311"/>
    </row>
    <row r="2" spans="1:17" s="51" customFormat="1" ht="9" customHeight="1">
      <c r="A2" s="50"/>
      <c r="B2" s="50"/>
      <c r="C2" s="50"/>
      <c r="D2" s="50"/>
      <c r="E2" s="50"/>
      <c r="F2" s="50"/>
      <c r="G2" s="50"/>
      <c r="H2" s="50"/>
      <c r="I2" s="50"/>
      <c r="J2" s="50"/>
      <c r="K2" s="50"/>
      <c r="L2" s="50"/>
      <c r="M2" s="50"/>
      <c r="N2" s="50"/>
      <c r="O2" s="50"/>
      <c r="P2" s="50"/>
    </row>
    <row r="3" spans="1:17" s="51" customFormat="1" ht="57" customHeight="1">
      <c r="A3" s="312" t="s">
        <v>240</v>
      </c>
      <c r="B3" s="312"/>
      <c r="C3" s="312"/>
      <c r="D3" s="312"/>
      <c r="E3" s="312"/>
      <c r="F3" s="312"/>
      <c r="G3" s="312"/>
      <c r="H3" s="312"/>
      <c r="I3" s="312"/>
      <c r="J3" s="312"/>
      <c r="K3" s="312"/>
      <c r="L3" s="312"/>
      <c r="M3" s="312"/>
      <c r="N3" s="312"/>
      <c r="O3" s="312"/>
      <c r="P3" s="312"/>
    </row>
    <row r="4" spans="1:17" s="51" customFormat="1" ht="33.75" customHeight="1">
      <c r="A4" s="312" t="s">
        <v>195</v>
      </c>
      <c r="B4" s="312"/>
      <c r="C4" s="312"/>
      <c r="D4" s="312"/>
      <c r="E4" s="312"/>
      <c r="F4" s="312"/>
      <c r="G4" s="312"/>
      <c r="H4" s="312"/>
      <c r="I4" s="312"/>
      <c r="J4" s="312"/>
      <c r="K4" s="312"/>
      <c r="L4" s="312"/>
      <c r="M4" s="312"/>
      <c r="N4" s="312"/>
      <c r="O4" s="312"/>
      <c r="P4" s="312"/>
    </row>
    <row r="5" spans="1:17" s="51" customFormat="1" ht="9" customHeight="1">
      <c r="C5" s="52"/>
    </row>
    <row r="6" spans="1:17" s="51" customFormat="1" ht="21.75" customHeight="1">
      <c r="A6" s="313" t="s">
        <v>171</v>
      </c>
      <c r="B6" s="313"/>
      <c r="C6" s="313"/>
      <c r="D6" s="289" t="s">
        <v>172</v>
      </c>
      <c r="E6" s="289"/>
      <c r="F6" s="289"/>
      <c r="J6" s="315" t="s">
        <v>36</v>
      </c>
      <c r="K6" s="315"/>
      <c r="L6" s="315"/>
      <c r="M6" s="316">
        <f>+P63</f>
        <v>3108.7182290325677</v>
      </c>
      <c r="N6" s="316"/>
      <c r="O6" s="315" t="s">
        <v>5</v>
      </c>
      <c r="P6" s="315"/>
      <c r="Q6" s="54"/>
    </row>
    <row r="7" spans="1:17" s="51" customFormat="1" ht="21.75" customHeight="1">
      <c r="A7" s="314"/>
      <c r="B7" s="314"/>
      <c r="C7" s="314"/>
      <c r="D7" s="290" t="s">
        <v>173</v>
      </c>
      <c r="E7" s="290"/>
      <c r="F7" s="290"/>
      <c r="H7" s="317"/>
      <c r="I7" s="317"/>
      <c r="J7" s="317"/>
      <c r="K7" s="317"/>
      <c r="L7" s="317"/>
      <c r="M7" s="318"/>
      <c r="N7" s="318"/>
      <c r="O7" s="315"/>
      <c r="P7" s="315"/>
      <c r="Q7" s="54"/>
    </row>
    <row r="8" spans="1:17"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17"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2.5" customHeight="1">
      <c r="A11" s="297">
        <v>1</v>
      </c>
      <c r="B11" s="295" t="s">
        <v>196</v>
      </c>
      <c r="C11" s="413" t="s">
        <v>231</v>
      </c>
      <c r="D11" s="295" t="s">
        <v>197</v>
      </c>
      <c r="E11" s="366">
        <v>11</v>
      </c>
      <c r="F11" s="95">
        <v>3.6</v>
      </c>
      <c r="G11" s="95">
        <f>2.44*լե</f>
        <v>2.5619999999999998</v>
      </c>
      <c r="H11" s="295" t="s">
        <v>2</v>
      </c>
      <c r="I11" s="295" t="s">
        <v>2</v>
      </c>
      <c r="J11" s="297" t="s">
        <v>2</v>
      </c>
      <c r="K11" s="297" t="s">
        <v>2</v>
      </c>
      <c r="L11" s="297" t="s">
        <v>2</v>
      </c>
      <c r="M11" s="297" t="s">
        <v>2</v>
      </c>
      <c r="N11" s="303">
        <f>F12+G12</f>
        <v>15.2788506</v>
      </c>
      <c r="O11" s="426">
        <f>N11+N13</f>
        <v>87.132555600000003</v>
      </c>
      <c r="P11" s="303">
        <f>E11*O11</f>
        <v>958.45811160000005</v>
      </c>
    </row>
    <row r="12" spans="1:17" s="69" customFormat="1" ht="22.5" customHeight="1">
      <c r="A12" s="297"/>
      <c r="B12" s="296"/>
      <c r="C12" s="414"/>
      <c r="D12" s="296"/>
      <c r="E12" s="367"/>
      <c r="F12" s="46">
        <f>F11*ա</f>
        <v>7.3743120000000006</v>
      </c>
      <c r="G12" s="46">
        <f>G11*մ</f>
        <v>7.9045385999999995</v>
      </c>
      <c r="H12" s="296"/>
      <c r="I12" s="296"/>
      <c r="J12" s="297"/>
      <c r="K12" s="297"/>
      <c r="L12" s="297"/>
      <c r="M12" s="297"/>
      <c r="N12" s="303"/>
      <c r="O12" s="426"/>
      <c r="P12" s="303"/>
    </row>
    <row r="13" spans="1:17" s="69" customFormat="1" ht="23.25" customHeight="1">
      <c r="A13" s="92"/>
      <c r="B13" s="92"/>
      <c r="C13" s="96"/>
      <c r="D13" s="92"/>
      <c r="E13" s="166"/>
      <c r="F13" s="95"/>
      <c r="G13" s="95"/>
      <c r="H13" s="92" t="s">
        <v>232</v>
      </c>
      <c r="I13" s="92" t="s">
        <v>54</v>
      </c>
      <c r="J13" s="97">
        <v>7</v>
      </c>
      <c r="K13" s="92"/>
      <c r="L13" s="97">
        <v>8.8109999999999999</v>
      </c>
      <c r="M13" s="70">
        <f>L13*J13*տ</f>
        <v>71.853705000000005</v>
      </c>
      <c r="N13" s="156">
        <f>+M13</f>
        <v>71.853705000000005</v>
      </c>
      <c r="O13" s="426"/>
      <c r="P13" s="303"/>
    </row>
    <row r="14" spans="1:17" s="69" customFormat="1" ht="24" customHeight="1">
      <c r="A14" s="297">
        <v>2</v>
      </c>
      <c r="B14" s="295" t="s">
        <v>198</v>
      </c>
      <c r="C14" s="413" t="s">
        <v>199</v>
      </c>
      <c r="D14" s="295" t="s">
        <v>197</v>
      </c>
      <c r="E14" s="366">
        <v>11</v>
      </c>
      <c r="F14" s="95">
        <v>5.35</v>
      </c>
      <c r="G14" s="95">
        <f>1.54*լե</f>
        <v>1.6170000000000002</v>
      </c>
      <c r="H14" s="295" t="s">
        <v>2</v>
      </c>
      <c r="I14" s="295" t="s">
        <v>2</v>
      </c>
      <c r="J14" s="297" t="s">
        <v>2</v>
      </c>
      <c r="K14" s="297" t="s">
        <v>2</v>
      </c>
      <c r="L14" s="297" t="s">
        <v>2</v>
      </c>
      <c r="M14" s="297" t="s">
        <v>2</v>
      </c>
      <c r="N14" s="303">
        <f>F15+G15</f>
        <v>15.947977100000001</v>
      </c>
      <c r="O14" s="303">
        <f>N14+M16</f>
        <v>19.739353100000002</v>
      </c>
      <c r="P14" s="303">
        <f>E14*O14</f>
        <v>217.13288410000001</v>
      </c>
    </row>
    <row r="15" spans="1:17" s="69" customFormat="1" ht="17.25" customHeight="1">
      <c r="A15" s="297"/>
      <c r="B15" s="296"/>
      <c r="C15" s="414"/>
      <c r="D15" s="296"/>
      <c r="E15" s="367"/>
      <c r="F15" s="46">
        <f>F14*ա</f>
        <v>10.959047</v>
      </c>
      <c r="G15" s="46">
        <f>G14*մ</f>
        <v>4.988930100000001</v>
      </c>
      <c r="H15" s="296"/>
      <c r="I15" s="296"/>
      <c r="J15" s="297"/>
      <c r="K15" s="297"/>
      <c r="L15" s="297"/>
      <c r="M15" s="297"/>
      <c r="N15" s="303"/>
      <c r="O15" s="303"/>
      <c r="P15" s="303"/>
    </row>
    <row r="16" spans="1:17" s="69" customFormat="1" ht="23.25" customHeight="1">
      <c r="A16" s="92"/>
      <c r="B16" s="92"/>
      <c r="C16" s="96"/>
      <c r="D16" s="92"/>
      <c r="E16" s="166"/>
      <c r="F16" s="95"/>
      <c r="G16" s="95"/>
      <c r="H16" s="92" t="s">
        <v>139</v>
      </c>
      <c r="I16" s="92" t="s">
        <v>54</v>
      </c>
      <c r="J16" s="97">
        <v>1.8</v>
      </c>
      <c r="K16" s="92"/>
      <c r="L16" s="97">
        <v>1.8080000000000001</v>
      </c>
      <c r="M16" s="70">
        <f>L16*J16*տ</f>
        <v>3.7913760000000001</v>
      </c>
      <c r="N16" s="95">
        <f>M16</f>
        <v>3.7913760000000001</v>
      </c>
      <c r="O16" s="303"/>
      <c r="P16" s="303"/>
    </row>
    <row r="17" spans="1:71" s="169" customFormat="1" ht="25.5" customHeight="1">
      <c r="A17" s="375">
        <v>3</v>
      </c>
      <c r="B17" s="375" t="s">
        <v>200</v>
      </c>
      <c r="C17" s="383" t="s">
        <v>201</v>
      </c>
      <c r="D17" s="385" t="s">
        <v>60</v>
      </c>
      <c r="E17" s="418">
        <v>24</v>
      </c>
      <c r="F17" s="70">
        <v>0.11</v>
      </c>
      <c r="G17" s="70">
        <f>0.01*լե</f>
        <v>1.0500000000000001E-2</v>
      </c>
      <c r="H17" s="375" t="s">
        <v>2</v>
      </c>
      <c r="I17" s="375" t="s">
        <v>2</v>
      </c>
      <c r="J17" s="375" t="s">
        <v>2</v>
      </c>
      <c r="K17" s="375" t="s">
        <v>2</v>
      </c>
      <c r="L17" s="375" t="s">
        <v>2</v>
      </c>
      <c r="M17" s="375" t="s">
        <v>2</v>
      </c>
      <c r="N17" s="377">
        <f>F18+G18</f>
        <v>0.25772185000000003</v>
      </c>
      <c r="O17" s="377">
        <f>N17+N19</f>
        <v>1.6557218499999999</v>
      </c>
      <c r="P17" s="380">
        <f>E17*O17</f>
        <v>39.737324399999999</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row>
    <row r="18" spans="1:71" s="169" customFormat="1" ht="25.5" customHeight="1">
      <c r="A18" s="376"/>
      <c r="B18" s="376"/>
      <c r="C18" s="384"/>
      <c r="D18" s="385"/>
      <c r="E18" s="419"/>
      <c r="F18" s="46">
        <f>F17*ա</f>
        <v>0.2253262</v>
      </c>
      <c r="G18" s="46">
        <f>G17*մ</f>
        <v>3.2395650000000005E-2</v>
      </c>
      <c r="H18" s="376"/>
      <c r="I18" s="376"/>
      <c r="J18" s="376"/>
      <c r="K18" s="376"/>
      <c r="L18" s="376"/>
      <c r="M18" s="376"/>
      <c r="N18" s="378"/>
      <c r="O18" s="379"/>
      <c r="P18" s="381"/>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row>
    <row r="19" spans="1:71" s="169" customFormat="1" ht="16.5" customHeight="1">
      <c r="A19" s="171"/>
      <c r="B19" s="171"/>
      <c r="C19" s="172"/>
      <c r="D19" s="171"/>
      <c r="E19" s="170"/>
      <c r="F19" s="70"/>
      <c r="G19" s="70"/>
      <c r="H19" s="171" t="s">
        <v>202</v>
      </c>
      <c r="I19" s="171" t="s">
        <v>60</v>
      </c>
      <c r="J19" s="173">
        <v>1</v>
      </c>
      <c r="K19" s="171"/>
      <c r="L19" s="170">
        <v>1.2</v>
      </c>
      <c r="M19" s="70">
        <f>L19*J19*տ</f>
        <v>1.3979999999999999</v>
      </c>
      <c r="N19" s="170">
        <f>M19</f>
        <v>1.3979999999999999</v>
      </c>
      <c r="O19" s="378"/>
      <c r="P19" s="382"/>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row>
    <row r="20" spans="1:71" s="169" customFormat="1" ht="25.5" customHeight="1">
      <c r="A20" s="375">
        <v>4</v>
      </c>
      <c r="B20" s="375" t="s">
        <v>200</v>
      </c>
      <c r="C20" s="383" t="s">
        <v>203</v>
      </c>
      <c r="D20" s="385" t="s">
        <v>60</v>
      </c>
      <c r="E20" s="418">
        <v>24</v>
      </c>
      <c r="F20" s="70">
        <v>0.11</v>
      </c>
      <c r="G20" s="70">
        <f>0.01*լե</f>
        <v>1.0500000000000001E-2</v>
      </c>
      <c r="H20" s="375" t="s">
        <v>2</v>
      </c>
      <c r="I20" s="375" t="s">
        <v>2</v>
      </c>
      <c r="J20" s="375" t="s">
        <v>2</v>
      </c>
      <c r="K20" s="375" t="s">
        <v>2</v>
      </c>
      <c r="L20" s="375" t="s">
        <v>2</v>
      </c>
      <c r="M20" s="375" t="s">
        <v>2</v>
      </c>
      <c r="N20" s="377">
        <f>F21+G21</f>
        <v>0.25772185000000003</v>
      </c>
      <c r="O20" s="377">
        <f>N20+N22</f>
        <v>0.84022185000000005</v>
      </c>
      <c r="P20" s="380">
        <f>E20*O20</f>
        <v>20.165324400000003</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8"/>
      <c r="AZ20" s="168"/>
      <c r="BA20" s="168"/>
      <c r="BB20" s="168"/>
      <c r="BC20" s="168"/>
      <c r="BD20" s="168"/>
      <c r="BE20" s="168"/>
      <c r="BF20" s="168"/>
      <c r="BG20" s="168"/>
      <c r="BH20" s="168"/>
      <c r="BI20" s="168"/>
      <c r="BJ20" s="168"/>
      <c r="BK20" s="168"/>
      <c r="BL20" s="168"/>
      <c r="BM20" s="168"/>
      <c r="BN20" s="168"/>
      <c r="BO20" s="168"/>
      <c r="BP20" s="168"/>
      <c r="BQ20" s="168"/>
      <c r="BR20" s="168"/>
      <c r="BS20" s="168"/>
    </row>
    <row r="21" spans="1:71" s="169" customFormat="1" ht="25.5" customHeight="1">
      <c r="A21" s="376"/>
      <c r="B21" s="376"/>
      <c r="C21" s="384"/>
      <c r="D21" s="385"/>
      <c r="E21" s="419"/>
      <c r="F21" s="46">
        <f>F20*ա</f>
        <v>0.2253262</v>
      </c>
      <c r="G21" s="46">
        <f>G20*մ</f>
        <v>3.2395650000000005E-2</v>
      </c>
      <c r="H21" s="376"/>
      <c r="I21" s="376"/>
      <c r="J21" s="376"/>
      <c r="K21" s="376"/>
      <c r="L21" s="376"/>
      <c r="M21" s="376"/>
      <c r="N21" s="378"/>
      <c r="O21" s="379"/>
      <c r="P21" s="381"/>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row>
    <row r="22" spans="1:71" s="169" customFormat="1" ht="16.5" customHeight="1">
      <c r="A22" s="171"/>
      <c r="B22" s="171"/>
      <c r="C22" s="172"/>
      <c r="D22" s="171"/>
      <c r="E22" s="170"/>
      <c r="F22" s="70"/>
      <c r="G22" s="70"/>
      <c r="H22" s="171" t="s">
        <v>204</v>
      </c>
      <c r="I22" s="171" t="s">
        <v>60</v>
      </c>
      <c r="J22" s="173">
        <v>1</v>
      </c>
      <c r="K22" s="171"/>
      <c r="L22" s="170">
        <v>0.5</v>
      </c>
      <c r="M22" s="70">
        <f>L22*J22*տ</f>
        <v>0.58250000000000002</v>
      </c>
      <c r="N22" s="170">
        <f>M22</f>
        <v>0.58250000000000002</v>
      </c>
      <c r="O22" s="378"/>
      <c r="P22" s="382"/>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68"/>
      <c r="AX22" s="168"/>
      <c r="AY22" s="168"/>
      <c r="AZ22" s="168"/>
      <c r="BA22" s="168"/>
      <c r="BB22" s="168"/>
      <c r="BC22" s="168"/>
      <c r="BD22" s="168"/>
      <c r="BE22" s="168"/>
      <c r="BF22" s="168"/>
      <c r="BG22" s="168"/>
      <c r="BH22" s="168"/>
      <c r="BI22" s="168"/>
      <c r="BJ22" s="168"/>
      <c r="BK22" s="168"/>
      <c r="BL22" s="168"/>
      <c r="BM22" s="168"/>
      <c r="BN22" s="168"/>
      <c r="BO22" s="168"/>
      <c r="BP22" s="168"/>
      <c r="BQ22" s="168"/>
      <c r="BR22" s="168"/>
      <c r="BS22" s="168"/>
    </row>
    <row r="23" spans="1:71" s="176" customFormat="1" ht="25.5" customHeight="1">
      <c r="A23" s="422">
        <v>5</v>
      </c>
      <c r="B23" s="354" t="s">
        <v>205</v>
      </c>
      <c r="C23" s="413" t="s">
        <v>206</v>
      </c>
      <c r="D23" s="354" t="s">
        <v>60</v>
      </c>
      <c r="E23" s="425">
        <v>11</v>
      </c>
      <c r="F23" s="160">
        <v>1.49</v>
      </c>
      <c r="G23" s="160">
        <f>0.86*լե</f>
        <v>0.90300000000000002</v>
      </c>
      <c r="H23" s="354" t="s">
        <v>2</v>
      </c>
      <c r="I23" s="354" t="s">
        <v>2</v>
      </c>
      <c r="J23" s="422" t="s">
        <v>2</v>
      </c>
      <c r="K23" s="422" t="s">
        <v>2</v>
      </c>
      <c r="L23" s="422" t="s">
        <v>2</v>
      </c>
      <c r="M23" s="422" t="s">
        <v>2</v>
      </c>
      <c r="N23" s="423">
        <f>F24+G24</f>
        <v>5.8381717000000002</v>
      </c>
      <c r="O23" s="407">
        <f>N23+N25</f>
        <v>40.788171700000007</v>
      </c>
      <c r="P23" s="420">
        <f>E23*O23</f>
        <v>448.66988870000006</v>
      </c>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row>
    <row r="24" spans="1:71" s="176" customFormat="1" ht="25.5" customHeight="1">
      <c r="A24" s="422"/>
      <c r="B24" s="355"/>
      <c r="C24" s="414"/>
      <c r="D24" s="355"/>
      <c r="E24" s="425"/>
      <c r="F24" s="46">
        <f>F23*ա</f>
        <v>3.0521458000000004</v>
      </c>
      <c r="G24" s="46">
        <f>G23*մ</f>
        <v>2.7860259000000003</v>
      </c>
      <c r="H24" s="355"/>
      <c r="I24" s="355"/>
      <c r="J24" s="422"/>
      <c r="K24" s="422"/>
      <c r="L24" s="422"/>
      <c r="M24" s="422"/>
      <c r="N24" s="423"/>
      <c r="O24" s="424"/>
      <c r="P24" s="421"/>
      <c r="Q24" s="175"/>
      <c r="R24" s="175"/>
      <c r="S24" s="175"/>
      <c r="T24" s="175"/>
      <c r="U24" s="175"/>
      <c r="V24" s="175"/>
      <c r="W24" s="175"/>
      <c r="X24" s="175"/>
      <c r="Y24" s="175"/>
      <c r="Z24" s="175"/>
      <c r="AA24" s="175"/>
      <c r="AB24" s="175"/>
      <c r="AC24" s="175"/>
      <c r="AD24" s="175"/>
      <c r="AE24" s="175"/>
      <c r="AF24" s="175"/>
      <c r="AG24" s="175"/>
      <c r="AH24" s="175"/>
      <c r="AI24" s="175"/>
      <c r="AJ24" s="175"/>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c r="BG24" s="175"/>
      <c r="BH24" s="175"/>
      <c r="BI24" s="175"/>
      <c r="BJ24" s="175"/>
      <c r="BK24" s="175"/>
      <c r="BL24" s="175"/>
      <c r="BM24" s="175"/>
      <c r="BN24" s="175"/>
      <c r="BO24" s="175"/>
      <c r="BP24" s="175"/>
      <c r="BQ24" s="175"/>
      <c r="BR24" s="175"/>
      <c r="BS24" s="175"/>
    </row>
    <row r="25" spans="1:71" s="176" customFormat="1" ht="25.5" customHeight="1">
      <c r="A25" s="174"/>
      <c r="B25" s="174"/>
      <c r="C25" s="177"/>
      <c r="D25" s="174"/>
      <c r="E25" s="160"/>
      <c r="F25" s="160"/>
      <c r="G25" s="160"/>
      <c r="H25" s="174" t="s">
        <v>207</v>
      </c>
      <c r="I25" s="178" t="s">
        <v>60</v>
      </c>
      <c r="J25" s="179">
        <v>1</v>
      </c>
      <c r="K25" s="174"/>
      <c r="L25" s="179">
        <v>30</v>
      </c>
      <c r="M25" s="70">
        <f>L25*J25*տ</f>
        <v>34.950000000000003</v>
      </c>
      <c r="N25" s="160">
        <f>M25</f>
        <v>34.950000000000003</v>
      </c>
      <c r="O25" s="424"/>
      <c r="P25" s="421"/>
      <c r="Q25" s="175"/>
      <c r="R25" s="175"/>
      <c r="S25" s="175"/>
      <c r="T25" s="175"/>
      <c r="U25" s="175"/>
      <c r="V25" s="175"/>
      <c r="W25" s="175"/>
      <c r="X25" s="175"/>
      <c r="Y25" s="175"/>
      <c r="Z25" s="175"/>
      <c r="AA25" s="175"/>
      <c r="AB25" s="175"/>
      <c r="AC25" s="175"/>
      <c r="AD25" s="175"/>
      <c r="AE25" s="175"/>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c r="BG25" s="175"/>
      <c r="BH25" s="175"/>
      <c r="BI25" s="175"/>
      <c r="BJ25" s="175"/>
      <c r="BK25" s="175"/>
      <c r="BL25" s="175"/>
      <c r="BM25" s="175"/>
      <c r="BN25" s="175"/>
      <c r="BO25" s="175"/>
      <c r="BP25" s="175"/>
      <c r="BQ25" s="175"/>
      <c r="BR25" s="175"/>
      <c r="BS25" s="175"/>
    </row>
    <row r="26" spans="1:71" s="169" customFormat="1" ht="25.5" customHeight="1">
      <c r="A26" s="375">
        <v>6</v>
      </c>
      <c r="B26" s="375" t="s">
        <v>200</v>
      </c>
      <c r="C26" s="383" t="s">
        <v>208</v>
      </c>
      <c r="D26" s="385" t="s">
        <v>60</v>
      </c>
      <c r="E26" s="418">
        <v>26</v>
      </c>
      <c r="F26" s="70">
        <v>0.11</v>
      </c>
      <c r="G26" s="70">
        <f>0.01*լե</f>
        <v>1.0500000000000001E-2</v>
      </c>
      <c r="H26" s="375" t="s">
        <v>2</v>
      </c>
      <c r="I26" s="375" t="s">
        <v>2</v>
      </c>
      <c r="J26" s="375" t="s">
        <v>2</v>
      </c>
      <c r="K26" s="375" t="s">
        <v>2</v>
      </c>
      <c r="L26" s="375" t="s">
        <v>2</v>
      </c>
      <c r="M26" s="375" t="s">
        <v>2</v>
      </c>
      <c r="N26" s="377">
        <f>F27+G27</f>
        <v>0.25772185000000003</v>
      </c>
      <c r="O26" s="377">
        <f>N26+N28</f>
        <v>1.1897218500000002</v>
      </c>
      <c r="P26" s="380">
        <f>E26*O26</f>
        <v>30.932768100000004</v>
      </c>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row>
    <row r="27" spans="1:71" s="169" customFormat="1" ht="25.5" customHeight="1">
      <c r="A27" s="376"/>
      <c r="B27" s="376"/>
      <c r="C27" s="384"/>
      <c r="D27" s="385"/>
      <c r="E27" s="419"/>
      <c r="F27" s="46">
        <f>F26*ա</f>
        <v>0.2253262</v>
      </c>
      <c r="G27" s="46">
        <f>G26*մ</f>
        <v>3.2395650000000005E-2</v>
      </c>
      <c r="H27" s="376"/>
      <c r="I27" s="376"/>
      <c r="J27" s="376"/>
      <c r="K27" s="376"/>
      <c r="L27" s="376"/>
      <c r="M27" s="376"/>
      <c r="N27" s="378"/>
      <c r="O27" s="379"/>
      <c r="P27" s="381"/>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c r="BA27" s="168"/>
      <c r="BB27" s="168"/>
      <c r="BC27" s="168"/>
      <c r="BD27" s="168"/>
      <c r="BE27" s="168"/>
      <c r="BF27" s="168"/>
      <c r="BG27" s="168"/>
      <c r="BH27" s="168"/>
      <c r="BI27" s="168"/>
      <c r="BJ27" s="168"/>
      <c r="BK27" s="168"/>
      <c r="BL27" s="168"/>
      <c r="BM27" s="168"/>
      <c r="BN27" s="168"/>
      <c r="BO27" s="168"/>
      <c r="BP27" s="168"/>
      <c r="BQ27" s="168"/>
      <c r="BR27" s="168"/>
      <c r="BS27" s="168"/>
    </row>
    <row r="28" spans="1:71" s="169" customFormat="1" ht="16.5" customHeight="1">
      <c r="A28" s="171"/>
      <c r="B28" s="171"/>
      <c r="C28" s="172"/>
      <c r="D28" s="171"/>
      <c r="E28" s="170"/>
      <c r="F28" s="70"/>
      <c r="G28" s="70"/>
      <c r="H28" s="171" t="s">
        <v>209</v>
      </c>
      <c r="I28" s="171" t="s">
        <v>60</v>
      </c>
      <c r="J28" s="173">
        <v>1</v>
      </c>
      <c r="K28" s="171"/>
      <c r="L28" s="170">
        <v>0.8</v>
      </c>
      <c r="M28" s="70">
        <f>L28*J28*տ</f>
        <v>0.93200000000000005</v>
      </c>
      <c r="N28" s="170">
        <f>M28</f>
        <v>0.93200000000000005</v>
      </c>
      <c r="O28" s="378"/>
      <c r="P28" s="382"/>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c r="BA28" s="168"/>
      <c r="BB28" s="168"/>
      <c r="BC28" s="168"/>
      <c r="BD28" s="168"/>
      <c r="BE28" s="168"/>
      <c r="BF28" s="168"/>
      <c r="BG28" s="168"/>
      <c r="BH28" s="168"/>
      <c r="BI28" s="168"/>
      <c r="BJ28" s="168"/>
      <c r="BK28" s="168"/>
      <c r="BL28" s="168"/>
      <c r="BM28" s="168"/>
      <c r="BN28" s="168"/>
      <c r="BO28" s="168"/>
      <c r="BP28" s="168"/>
      <c r="BQ28" s="168"/>
      <c r="BR28" s="168"/>
      <c r="BS28" s="168"/>
    </row>
    <row r="29" spans="1:71" s="69" customFormat="1" ht="26.25" customHeight="1">
      <c r="A29" s="297">
        <v>7</v>
      </c>
      <c r="B29" s="295" t="s">
        <v>210</v>
      </c>
      <c r="C29" s="299" t="s">
        <v>238</v>
      </c>
      <c r="D29" s="295" t="s">
        <v>54</v>
      </c>
      <c r="E29" s="301">
        <v>360</v>
      </c>
      <c r="F29" s="70">
        <v>6.2E-2</v>
      </c>
      <c r="G29" s="161">
        <f>0.0027*լե</f>
        <v>2.8350000000000003E-3</v>
      </c>
      <c r="H29" s="295" t="s">
        <v>2</v>
      </c>
      <c r="I29" s="295" t="s">
        <v>2</v>
      </c>
      <c r="J29" s="297" t="s">
        <v>2</v>
      </c>
      <c r="K29" s="297" t="s">
        <v>2</v>
      </c>
      <c r="L29" s="297" t="s">
        <v>2</v>
      </c>
      <c r="M29" s="297" t="s">
        <v>2</v>
      </c>
      <c r="N29" s="291">
        <f>F30+G30</f>
        <v>0.13574886550000001</v>
      </c>
      <c r="O29" s="291">
        <f>N29+N31</f>
        <v>1.3007488655000001</v>
      </c>
      <c r="P29" s="291">
        <f>E29*O29</f>
        <v>468.26959158000005</v>
      </c>
    </row>
    <row r="30" spans="1:71" s="69" customFormat="1" ht="26.25" customHeight="1">
      <c r="A30" s="297"/>
      <c r="B30" s="296"/>
      <c r="C30" s="300"/>
      <c r="D30" s="296"/>
      <c r="E30" s="302"/>
      <c r="F30" s="46">
        <f>F29*ա</f>
        <v>0.12700204000000001</v>
      </c>
      <c r="G30" s="46">
        <f>G29*մ</f>
        <v>8.7468255000000012E-3</v>
      </c>
      <c r="H30" s="296"/>
      <c r="I30" s="296"/>
      <c r="J30" s="297"/>
      <c r="K30" s="297"/>
      <c r="L30" s="297"/>
      <c r="M30" s="297"/>
      <c r="N30" s="298"/>
      <c r="O30" s="292"/>
      <c r="P30" s="292"/>
    </row>
    <row r="31" spans="1:71" s="69" customFormat="1" ht="16.5" customHeight="1">
      <c r="A31" s="180"/>
      <c r="B31" s="180"/>
      <c r="C31" s="181"/>
      <c r="D31" s="180"/>
      <c r="E31" s="182"/>
      <c r="F31" s="95"/>
      <c r="G31" s="95"/>
      <c r="H31" s="180" t="s">
        <v>211</v>
      </c>
      <c r="I31" s="180" t="s">
        <v>54</v>
      </c>
      <c r="J31" s="157">
        <v>1</v>
      </c>
      <c r="K31" s="180"/>
      <c r="L31" s="183">
        <v>1</v>
      </c>
      <c r="M31" s="70">
        <f>L31*J31*տ</f>
        <v>1.165</v>
      </c>
      <c r="N31" s="95">
        <f>M31</f>
        <v>1.165</v>
      </c>
      <c r="O31" s="298"/>
      <c r="P31" s="298"/>
    </row>
    <row r="32" spans="1:71" s="69" customFormat="1" ht="31.5" customHeight="1">
      <c r="A32" s="297">
        <v>8</v>
      </c>
      <c r="B32" s="295" t="s">
        <v>210</v>
      </c>
      <c r="C32" s="299" t="s">
        <v>212</v>
      </c>
      <c r="D32" s="295" t="s">
        <v>54</v>
      </c>
      <c r="E32" s="301">
        <v>22</v>
      </c>
      <c r="F32" s="70">
        <v>6.2E-2</v>
      </c>
      <c r="G32" s="161">
        <f>0.0027*լե</f>
        <v>2.8350000000000003E-3</v>
      </c>
      <c r="H32" s="295" t="s">
        <v>2</v>
      </c>
      <c r="I32" s="295" t="s">
        <v>2</v>
      </c>
      <c r="J32" s="297" t="s">
        <v>2</v>
      </c>
      <c r="K32" s="297" t="s">
        <v>2</v>
      </c>
      <c r="L32" s="297" t="s">
        <v>2</v>
      </c>
      <c r="M32" s="297" t="s">
        <v>2</v>
      </c>
      <c r="N32" s="291">
        <f>F33+G33</f>
        <v>0.13574886550000001</v>
      </c>
      <c r="O32" s="291">
        <f>N32+N34</f>
        <v>0.31748886549999999</v>
      </c>
      <c r="P32" s="291">
        <f>E32*O32</f>
        <v>6.9847550409999997</v>
      </c>
    </row>
    <row r="33" spans="1:16" s="69" customFormat="1" ht="31.5" customHeight="1">
      <c r="A33" s="297"/>
      <c r="B33" s="296"/>
      <c r="C33" s="300"/>
      <c r="D33" s="296"/>
      <c r="E33" s="302"/>
      <c r="F33" s="46">
        <f>F32*ա</f>
        <v>0.12700204000000001</v>
      </c>
      <c r="G33" s="46">
        <f>G32*մ</f>
        <v>8.7468255000000012E-3</v>
      </c>
      <c r="H33" s="296"/>
      <c r="I33" s="296"/>
      <c r="J33" s="297"/>
      <c r="K33" s="297"/>
      <c r="L33" s="297"/>
      <c r="M33" s="297"/>
      <c r="N33" s="298"/>
      <c r="O33" s="292"/>
      <c r="P33" s="292"/>
    </row>
    <row r="34" spans="1:16" s="69" customFormat="1" ht="16.5" customHeight="1">
      <c r="A34" s="180"/>
      <c r="B34" s="180"/>
      <c r="C34" s="181"/>
      <c r="D34" s="180"/>
      <c r="E34" s="182"/>
      <c r="F34" s="95"/>
      <c r="G34" s="95"/>
      <c r="H34" s="180" t="s">
        <v>211</v>
      </c>
      <c r="I34" s="180" t="s">
        <v>54</v>
      </c>
      <c r="J34" s="157">
        <v>1</v>
      </c>
      <c r="K34" s="180"/>
      <c r="L34" s="183">
        <v>0.156</v>
      </c>
      <c r="M34" s="70">
        <f>L34*J34*տ</f>
        <v>0.18174000000000001</v>
      </c>
      <c r="N34" s="95">
        <f>M34</f>
        <v>0.18174000000000001</v>
      </c>
      <c r="O34" s="298"/>
      <c r="P34" s="298"/>
    </row>
    <row r="35" spans="1:16" s="185" customFormat="1" ht="23.25" customHeight="1">
      <c r="A35" s="409">
        <v>9</v>
      </c>
      <c r="B35" s="412" t="s">
        <v>213</v>
      </c>
      <c r="C35" s="413" t="s">
        <v>214</v>
      </c>
      <c r="D35" s="409" t="s">
        <v>54</v>
      </c>
      <c r="E35" s="415">
        <v>22</v>
      </c>
      <c r="F35" s="135">
        <f>6.36/100</f>
        <v>6.3600000000000004E-2</v>
      </c>
      <c r="G35" s="135">
        <f>0.11/100*լե</f>
        <v>1.1550000000000002E-3</v>
      </c>
      <c r="H35" s="409" t="s">
        <v>2</v>
      </c>
      <c r="I35" s="409" t="s">
        <v>2</v>
      </c>
      <c r="J35" s="409" t="s">
        <v>2</v>
      </c>
      <c r="K35" s="409" t="s">
        <v>2</v>
      </c>
      <c r="L35" s="409" t="s">
        <v>2</v>
      </c>
      <c r="M35" s="409" t="s">
        <v>2</v>
      </c>
      <c r="N35" s="416">
        <f>F36+G36</f>
        <v>0.13384303350000001</v>
      </c>
      <c r="O35" s="410">
        <f>N35+N37</f>
        <v>0.48683803349999999</v>
      </c>
      <c r="P35" s="410">
        <f>E35*O35</f>
        <v>10.710436737</v>
      </c>
    </row>
    <row r="36" spans="1:16" s="185" customFormat="1" ht="23.25" customHeight="1">
      <c r="A36" s="409"/>
      <c r="B36" s="412"/>
      <c r="C36" s="414"/>
      <c r="D36" s="409"/>
      <c r="E36" s="415"/>
      <c r="F36" s="46">
        <f>F35*ա</f>
        <v>0.13027951200000001</v>
      </c>
      <c r="G36" s="46">
        <f>G35*մ</f>
        <v>3.5635215000000007E-3</v>
      </c>
      <c r="H36" s="409"/>
      <c r="I36" s="409"/>
      <c r="J36" s="409"/>
      <c r="K36" s="409"/>
      <c r="L36" s="409"/>
      <c r="M36" s="409"/>
      <c r="N36" s="417"/>
      <c r="O36" s="411"/>
      <c r="P36" s="411"/>
    </row>
    <row r="37" spans="1:16" s="185" customFormat="1" ht="23.25" customHeight="1">
      <c r="A37" s="186"/>
      <c r="B37" s="186"/>
      <c r="C37" s="187"/>
      <c r="D37" s="186"/>
      <c r="E37" s="186"/>
      <c r="F37" s="186"/>
      <c r="G37" s="186"/>
      <c r="H37" s="165" t="s">
        <v>139</v>
      </c>
      <c r="I37" s="165" t="s">
        <v>54</v>
      </c>
      <c r="J37" s="188">
        <v>1.01</v>
      </c>
      <c r="K37" s="189"/>
      <c r="L37" s="188">
        <v>0.3</v>
      </c>
      <c r="M37" s="70">
        <f>L37*J37*տ</f>
        <v>0.352995</v>
      </c>
      <c r="N37" s="184">
        <f>M37</f>
        <v>0.352995</v>
      </c>
      <c r="O37" s="411"/>
      <c r="P37" s="411"/>
    </row>
    <row r="38" spans="1:16" s="69" customFormat="1" ht="25.5" customHeight="1">
      <c r="A38" s="297">
        <v>10</v>
      </c>
      <c r="B38" s="295" t="s">
        <v>215</v>
      </c>
      <c r="C38" s="299" t="s">
        <v>216</v>
      </c>
      <c r="D38" s="295" t="s">
        <v>74</v>
      </c>
      <c r="E38" s="306">
        <f>0.225*11</f>
        <v>2.4750000000000001</v>
      </c>
      <c r="F38" s="68">
        <f>13.3/1000</f>
        <v>1.3300000000000001E-2</v>
      </c>
      <c r="G38" s="68">
        <f>0.28429*լե</f>
        <v>0.29850450000000001</v>
      </c>
      <c r="H38" s="295" t="s">
        <v>2</v>
      </c>
      <c r="I38" s="295" t="s">
        <v>2</v>
      </c>
      <c r="J38" s="297" t="s">
        <v>2</v>
      </c>
      <c r="K38" s="297" t="s">
        <v>2</v>
      </c>
      <c r="L38" s="297" t="s">
        <v>2</v>
      </c>
      <c r="M38" s="297" t="s">
        <v>2</v>
      </c>
      <c r="N38" s="291">
        <f>F39+G39</f>
        <v>0.94821991985000009</v>
      </c>
      <c r="O38" s="291">
        <f>N38</f>
        <v>0.94821991985000009</v>
      </c>
      <c r="P38" s="293">
        <f>E38*O38</f>
        <v>2.3468443016287504</v>
      </c>
    </row>
    <row r="39" spans="1:16" s="69" customFormat="1" ht="25.5" customHeight="1">
      <c r="A39" s="297"/>
      <c r="B39" s="296"/>
      <c r="C39" s="300"/>
      <c r="D39" s="296"/>
      <c r="E39" s="307"/>
      <c r="F39" s="46">
        <f>F38*ա</f>
        <v>2.7243986000000005E-2</v>
      </c>
      <c r="G39" s="46">
        <f>G38*մ</f>
        <v>0.92097593385000009</v>
      </c>
      <c r="H39" s="296"/>
      <c r="I39" s="296"/>
      <c r="J39" s="297"/>
      <c r="K39" s="297"/>
      <c r="L39" s="297"/>
      <c r="M39" s="297"/>
      <c r="N39" s="298"/>
      <c r="O39" s="292"/>
      <c r="P39" s="294"/>
    </row>
    <row r="40" spans="1:16" s="69" customFormat="1" ht="24" customHeight="1">
      <c r="A40" s="297">
        <v>11</v>
      </c>
      <c r="B40" s="295" t="s">
        <v>129</v>
      </c>
      <c r="C40" s="299" t="s">
        <v>233</v>
      </c>
      <c r="D40" s="295" t="s">
        <v>74</v>
      </c>
      <c r="E40" s="306">
        <f>0.225*11</f>
        <v>2.4750000000000001</v>
      </c>
      <c r="F40" s="68">
        <v>0.41499999999999998</v>
      </c>
      <c r="G40" s="68">
        <v>0</v>
      </c>
      <c r="H40" s="295" t="s">
        <v>2</v>
      </c>
      <c r="I40" s="295" t="s">
        <v>2</v>
      </c>
      <c r="J40" s="297" t="s">
        <v>2</v>
      </c>
      <c r="K40" s="297" t="s">
        <v>2</v>
      </c>
      <c r="L40" s="297" t="s">
        <v>2</v>
      </c>
      <c r="M40" s="297" t="s">
        <v>2</v>
      </c>
      <c r="N40" s="291">
        <f>F41+G41</f>
        <v>0.85009429999999997</v>
      </c>
      <c r="O40" s="291">
        <f>N40</f>
        <v>0.85009429999999997</v>
      </c>
      <c r="P40" s="293">
        <f>E40*O40</f>
        <v>2.1039833925</v>
      </c>
    </row>
    <row r="41" spans="1:16" s="69" customFormat="1" ht="24" customHeight="1">
      <c r="A41" s="297"/>
      <c r="B41" s="296"/>
      <c r="C41" s="300"/>
      <c r="D41" s="296"/>
      <c r="E41" s="307"/>
      <c r="F41" s="46">
        <f>F40*ա</f>
        <v>0.85009429999999997</v>
      </c>
      <c r="G41" s="46">
        <f>G40*մ</f>
        <v>0</v>
      </c>
      <c r="H41" s="296"/>
      <c r="I41" s="296"/>
      <c r="J41" s="297"/>
      <c r="K41" s="297"/>
      <c r="L41" s="297"/>
      <c r="M41" s="297"/>
      <c r="N41" s="298"/>
      <c r="O41" s="292"/>
      <c r="P41" s="294"/>
    </row>
    <row r="42" spans="1:16" s="193" customFormat="1" ht="24" customHeight="1">
      <c r="A42" s="403">
        <v>12</v>
      </c>
      <c r="B42" s="405" t="s">
        <v>217</v>
      </c>
      <c r="C42" s="406" t="s">
        <v>218</v>
      </c>
      <c r="D42" s="341" t="s">
        <v>74</v>
      </c>
      <c r="E42" s="407">
        <f>0.225*11</f>
        <v>2.4750000000000001</v>
      </c>
      <c r="F42" s="191">
        <v>1.5</v>
      </c>
      <c r="G42" s="191">
        <f>0.7*լե</f>
        <v>0.73499999999999999</v>
      </c>
      <c r="H42" s="398" t="s">
        <v>2</v>
      </c>
      <c r="I42" s="398" t="s">
        <v>2</v>
      </c>
      <c r="J42" s="398" t="s">
        <v>2</v>
      </c>
      <c r="K42" s="398" t="s">
        <v>2</v>
      </c>
      <c r="L42" s="397" t="s">
        <v>2</v>
      </c>
      <c r="M42" s="398" t="s">
        <v>2</v>
      </c>
      <c r="N42" s="397">
        <f>F43+G43</f>
        <v>5.3403255000000005</v>
      </c>
      <c r="O42" s="397">
        <f>SUM(N42:N46)</f>
        <v>44.977790724500004</v>
      </c>
      <c r="P42" s="399">
        <f>E42*O42</f>
        <v>111.32003204313752</v>
      </c>
    </row>
    <row r="43" spans="1:16" s="193" customFormat="1" ht="24" customHeight="1">
      <c r="A43" s="404"/>
      <c r="B43" s="405"/>
      <c r="C43" s="406"/>
      <c r="D43" s="341"/>
      <c r="E43" s="408"/>
      <c r="F43" s="46">
        <f>F42*ա</f>
        <v>3.0726300000000002</v>
      </c>
      <c r="G43" s="46">
        <f>G42*մ</f>
        <v>2.2676954999999999</v>
      </c>
      <c r="H43" s="398"/>
      <c r="I43" s="398"/>
      <c r="J43" s="398"/>
      <c r="K43" s="398"/>
      <c r="L43" s="397"/>
      <c r="M43" s="398"/>
      <c r="N43" s="397"/>
      <c r="O43" s="397"/>
      <c r="P43" s="399"/>
    </row>
    <row r="44" spans="1:16" s="193" customFormat="1" ht="17.25" customHeight="1">
      <c r="A44" s="192"/>
      <c r="B44" s="192"/>
      <c r="C44" s="190"/>
      <c r="D44" s="192"/>
      <c r="E44" s="191"/>
      <c r="F44" s="194"/>
      <c r="G44" s="194"/>
      <c r="H44" s="192" t="s">
        <v>163</v>
      </c>
      <c r="I44" s="192" t="s">
        <v>74</v>
      </c>
      <c r="J44" s="195">
        <v>1.02</v>
      </c>
      <c r="K44" s="192"/>
      <c r="L44" s="191">
        <v>29.306000000000001</v>
      </c>
      <c r="M44" s="70">
        <f>L44*J44*տ</f>
        <v>34.824319800000005</v>
      </c>
      <c r="N44" s="400">
        <f>+M44+M45+M46</f>
        <v>39.637465224500005</v>
      </c>
      <c r="O44" s="397"/>
      <c r="P44" s="399"/>
    </row>
    <row r="45" spans="1:16" s="193" customFormat="1" ht="17.25" customHeight="1">
      <c r="A45" s="192"/>
      <c r="B45" s="192"/>
      <c r="C45" s="190"/>
      <c r="D45" s="192"/>
      <c r="E45" s="191"/>
      <c r="F45" s="194"/>
      <c r="G45" s="194"/>
      <c r="H45" s="192" t="s">
        <v>219</v>
      </c>
      <c r="I45" s="192" t="s">
        <v>85</v>
      </c>
      <c r="J45" s="195">
        <v>0.85</v>
      </c>
      <c r="K45" s="192"/>
      <c r="L45" s="191">
        <v>3.5</v>
      </c>
      <c r="M45" s="70">
        <f>L45*J45*տ</f>
        <v>3.465875</v>
      </c>
      <c r="N45" s="401"/>
      <c r="O45" s="397"/>
      <c r="P45" s="399"/>
    </row>
    <row r="46" spans="1:16" s="193" customFormat="1" ht="17.25" customHeight="1">
      <c r="A46" s="192"/>
      <c r="B46" s="192"/>
      <c r="C46" s="190"/>
      <c r="D46" s="192"/>
      <c r="E46" s="191"/>
      <c r="F46" s="194"/>
      <c r="G46" s="194"/>
      <c r="H46" s="192" t="s">
        <v>220</v>
      </c>
      <c r="I46" s="192" t="s">
        <v>74</v>
      </c>
      <c r="J46" s="195">
        <f>0.91/100</f>
        <v>9.1000000000000004E-3</v>
      </c>
      <c r="K46" s="192"/>
      <c r="L46" s="196">
        <v>127.083</v>
      </c>
      <c r="M46" s="70">
        <f>L46*J46*տ</f>
        <v>1.3472704245</v>
      </c>
      <c r="N46" s="402"/>
      <c r="O46" s="397"/>
      <c r="P46" s="399"/>
    </row>
    <row r="47" spans="1:16" s="199" customFormat="1" ht="19.5" customHeight="1">
      <c r="A47" s="393">
        <v>13</v>
      </c>
      <c r="B47" s="394" t="s">
        <v>62</v>
      </c>
      <c r="C47" s="395" t="s">
        <v>221</v>
      </c>
      <c r="D47" s="391" t="s">
        <v>74</v>
      </c>
      <c r="E47" s="388">
        <f>0.0225*11</f>
        <v>0.2475</v>
      </c>
      <c r="F47" s="197">
        <v>0.89</v>
      </c>
      <c r="G47" s="198">
        <v>0</v>
      </c>
      <c r="H47" s="391" t="s">
        <v>2</v>
      </c>
      <c r="I47" s="391" t="s">
        <v>2</v>
      </c>
      <c r="J47" s="388" t="s">
        <v>2</v>
      </c>
      <c r="K47" s="391" t="s">
        <v>2</v>
      </c>
      <c r="L47" s="391" t="s">
        <v>2</v>
      </c>
      <c r="M47" s="391" t="s">
        <v>2</v>
      </c>
      <c r="N47" s="388">
        <f>F48+G48</f>
        <v>1.8230938000000001</v>
      </c>
      <c r="O47" s="388">
        <f>N47+N49</f>
        <v>4.3860938000000003</v>
      </c>
      <c r="P47" s="388">
        <f>E47*O47</f>
        <v>1.0855582155000001</v>
      </c>
    </row>
    <row r="48" spans="1:16" s="199" customFormat="1" ht="19.5" customHeight="1">
      <c r="A48" s="393"/>
      <c r="B48" s="394"/>
      <c r="C48" s="396"/>
      <c r="D48" s="392"/>
      <c r="E48" s="390"/>
      <c r="F48" s="46">
        <f>F47*ա</f>
        <v>1.8230938000000001</v>
      </c>
      <c r="G48" s="46">
        <f>G47*մ</f>
        <v>0</v>
      </c>
      <c r="H48" s="392"/>
      <c r="I48" s="392"/>
      <c r="J48" s="390"/>
      <c r="K48" s="392"/>
      <c r="L48" s="392"/>
      <c r="M48" s="392"/>
      <c r="N48" s="390"/>
      <c r="O48" s="389"/>
      <c r="P48" s="389"/>
    </row>
    <row r="49" spans="1:70" s="199" customFormat="1" ht="20.25" customHeight="1">
      <c r="A49" s="201"/>
      <c r="B49" s="202"/>
      <c r="C49" s="203"/>
      <c r="D49" s="201"/>
      <c r="E49" s="200"/>
      <c r="F49" s="197"/>
      <c r="G49" s="197"/>
      <c r="H49" s="201" t="s">
        <v>222</v>
      </c>
      <c r="I49" s="204" t="s">
        <v>74</v>
      </c>
      <c r="J49" s="205">
        <v>1.1000000000000001</v>
      </c>
      <c r="K49" s="201"/>
      <c r="L49" s="206">
        <v>2</v>
      </c>
      <c r="M49" s="70">
        <f>L49*J49*տ</f>
        <v>2.5630000000000002</v>
      </c>
      <c r="N49" s="197">
        <f>M49</f>
        <v>2.5630000000000002</v>
      </c>
      <c r="O49" s="390"/>
      <c r="P49" s="390"/>
    </row>
    <row r="50" spans="1:70" s="169" customFormat="1" ht="24" customHeight="1">
      <c r="A50" s="375">
        <v>14</v>
      </c>
      <c r="B50" s="375" t="s">
        <v>223</v>
      </c>
      <c r="C50" s="383" t="s">
        <v>224</v>
      </c>
      <c r="D50" s="385" t="s">
        <v>54</v>
      </c>
      <c r="E50" s="386">
        <f>3*11</f>
        <v>33</v>
      </c>
      <c r="F50" s="161">
        <v>6.8000000000000005E-2</v>
      </c>
      <c r="G50" s="161">
        <f>0.009*լե</f>
        <v>9.4500000000000001E-3</v>
      </c>
      <c r="H50" s="375" t="s">
        <v>2</v>
      </c>
      <c r="I50" s="375" t="s">
        <v>2</v>
      </c>
      <c r="J50" s="375" t="s">
        <v>2</v>
      </c>
      <c r="K50" s="375" t="s">
        <v>2</v>
      </c>
      <c r="L50" s="375" t="s">
        <v>2</v>
      </c>
      <c r="M50" s="375" t="s">
        <v>2</v>
      </c>
      <c r="N50" s="377">
        <f>F51+G51</f>
        <v>0.16844864500000001</v>
      </c>
      <c r="O50" s="377">
        <f>N50+N52</f>
        <v>3.5399586450000005</v>
      </c>
      <c r="P50" s="380">
        <f>E50*O50</f>
        <v>116.81863528500001</v>
      </c>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68"/>
      <c r="BL50" s="168"/>
      <c r="BM50" s="168"/>
      <c r="BN50" s="168"/>
      <c r="BO50" s="168"/>
      <c r="BP50" s="168"/>
      <c r="BQ50" s="168"/>
      <c r="BR50" s="168"/>
    </row>
    <row r="51" spans="1:70" s="169" customFormat="1" ht="24" customHeight="1">
      <c r="A51" s="376"/>
      <c r="B51" s="376"/>
      <c r="C51" s="384"/>
      <c r="D51" s="385"/>
      <c r="E51" s="387"/>
      <c r="F51" s="46">
        <f>F50*ա</f>
        <v>0.13929256000000001</v>
      </c>
      <c r="G51" s="46">
        <f>G50*մ</f>
        <v>2.9156085000000002E-2</v>
      </c>
      <c r="H51" s="376"/>
      <c r="I51" s="376"/>
      <c r="J51" s="376"/>
      <c r="K51" s="376"/>
      <c r="L51" s="376"/>
      <c r="M51" s="376"/>
      <c r="N51" s="378"/>
      <c r="O51" s="379"/>
      <c r="P51" s="381"/>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68"/>
      <c r="BL51" s="168"/>
      <c r="BM51" s="168"/>
      <c r="BN51" s="168"/>
      <c r="BO51" s="168"/>
      <c r="BP51" s="168"/>
      <c r="BQ51" s="168"/>
      <c r="BR51" s="168"/>
    </row>
    <row r="52" spans="1:70" s="169" customFormat="1" ht="24" customHeight="1">
      <c r="A52" s="171"/>
      <c r="B52" s="171"/>
      <c r="C52" s="172"/>
      <c r="D52" s="171"/>
      <c r="E52" s="170"/>
      <c r="F52" s="70"/>
      <c r="G52" s="70"/>
      <c r="H52" s="171" t="s">
        <v>225</v>
      </c>
      <c r="I52" s="171" t="s">
        <v>60</v>
      </c>
      <c r="J52" s="173">
        <v>1</v>
      </c>
      <c r="K52" s="171"/>
      <c r="L52" s="170">
        <v>2.8940000000000001</v>
      </c>
      <c r="M52" s="70">
        <f>L52*J52*տ</f>
        <v>3.3715100000000002</v>
      </c>
      <c r="N52" s="170">
        <f>M52</f>
        <v>3.3715100000000002</v>
      </c>
      <c r="O52" s="378"/>
      <c r="P52" s="382"/>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68"/>
      <c r="BL52" s="168"/>
      <c r="BM52" s="168"/>
      <c r="BN52" s="168"/>
      <c r="BO52" s="168"/>
      <c r="BP52" s="168"/>
      <c r="BQ52" s="168"/>
      <c r="BR52" s="168"/>
    </row>
    <row r="53" spans="1:70" s="169" customFormat="1" ht="24" customHeight="1">
      <c r="A53" s="375">
        <v>15</v>
      </c>
      <c r="B53" s="375" t="s">
        <v>223</v>
      </c>
      <c r="C53" s="383" t="s">
        <v>226</v>
      </c>
      <c r="D53" s="385" t="s">
        <v>54</v>
      </c>
      <c r="E53" s="386">
        <f>2*11</f>
        <v>22</v>
      </c>
      <c r="F53" s="161">
        <v>6.8000000000000005E-2</v>
      </c>
      <c r="G53" s="161">
        <f>0.009*լե</f>
        <v>9.4500000000000001E-3</v>
      </c>
      <c r="H53" s="375" t="s">
        <v>2</v>
      </c>
      <c r="I53" s="375" t="s">
        <v>2</v>
      </c>
      <c r="J53" s="375" t="s">
        <v>2</v>
      </c>
      <c r="K53" s="375" t="s">
        <v>2</v>
      </c>
      <c r="L53" s="375" t="s">
        <v>2</v>
      </c>
      <c r="M53" s="375" t="s">
        <v>2</v>
      </c>
      <c r="N53" s="377">
        <f>F54+G54</f>
        <v>0.16844864500000001</v>
      </c>
      <c r="O53" s="377">
        <f>N53+N55</f>
        <v>0.9256986450000001</v>
      </c>
      <c r="P53" s="380">
        <f>E53*O53</f>
        <v>20.365370190000004</v>
      </c>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68"/>
      <c r="BL53" s="168"/>
      <c r="BM53" s="168"/>
      <c r="BN53" s="168"/>
      <c r="BO53" s="168"/>
      <c r="BP53" s="168"/>
      <c r="BQ53" s="168"/>
      <c r="BR53" s="168"/>
    </row>
    <row r="54" spans="1:70" s="169" customFormat="1" ht="24" customHeight="1">
      <c r="A54" s="376"/>
      <c r="B54" s="376"/>
      <c r="C54" s="384"/>
      <c r="D54" s="385"/>
      <c r="E54" s="387"/>
      <c r="F54" s="46">
        <f>F53*ա</f>
        <v>0.13929256000000001</v>
      </c>
      <c r="G54" s="46">
        <f>G53*մ</f>
        <v>2.9156085000000002E-2</v>
      </c>
      <c r="H54" s="376"/>
      <c r="I54" s="376"/>
      <c r="J54" s="376"/>
      <c r="K54" s="376"/>
      <c r="L54" s="376"/>
      <c r="M54" s="376"/>
      <c r="N54" s="378"/>
      <c r="O54" s="379"/>
      <c r="P54" s="381"/>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68"/>
      <c r="BL54" s="168"/>
      <c r="BM54" s="168"/>
      <c r="BN54" s="168"/>
      <c r="BO54" s="168"/>
      <c r="BP54" s="168"/>
      <c r="BQ54" s="168"/>
      <c r="BR54" s="168"/>
    </row>
    <row r="55" spans="1:70" s="169" customFormat="1" ht="24" customHeight="1">
      <c r="A55" s="171"/>
      <c r="B55" s="171"/>
      <c r="C55" s="172"/>
      <c r="D55" s="171"/>
      <c r="E55" s="70"/>
      <c r="F55" s="70"/>
      <c r="G55" s="70"/>
      <c r="H55" s="171" t="s">
        <v>227</v>
      </c>
      <c r="I55" s="171" t="s">
        <v>60</v>
      </c>
      <c r="J55" s="173">
        <v>1</v>
      </c>
      <c r="K55" s="171"/>
      <c r="L55" s="170">
        <v>0.65</v>
      </c>
      <c r="M55" s="70">
        <f>L55*J55*տ</f>
        <v>0.75725000000000009</v>
      </c>
      <c r="N55" s="170">
        <f>M55</f>
        <v>0.75725000000000009</v>
      </c>
      <c r="O55" s="378"/>
      <c r="P55" s="382"/>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row>
    <row r="56" spans="1:70" s="69" customFormat="1" ht="27" customHeight="1">
      <c r="A56" s="297">
        <v>16</v>
      </c>
      <c r="B56" s="295" t="s">
        <v>228</v>
      </c>
      <c r="C56" s="299" t="s">
        <v>229</v>
      </c>
      <c r="D56" s="354" t="s">
        <v>76</v>
      </c>
      <c r="E56" s="301">
        <f>3.5*11</f>
        <v>38.5</v>
      </c>
      <c r="F56" s="70">
        <f>10.3/100</f>
        <v>0.10300000000000001</v>
      </c>
      <c r="G56" s="161">
        <f>0.08/100*լե</f>
        <v>8.4000000000000003E-4</v>
      </c>
      <c r="H56" s="295" t="s">
        <v>2</v>
      </c>
      <c r="I56" s="295" t="s">
        <v>2</v>
      </c>
      <c r="J56" s="297" t="s">
        <v>2</v>
      </c>
      <c r="K56" s="297" t="s">
        <v>2</v>
      </c>
      <c r="L56" s="297" t="s">
        <v>2</v>
      </c>
      <c r="M56" s="297" t="s">
        <v>2</v>
      </c>
      <c r="N56" s="291">
        <f>F57+G57</f>
        <v>0.21357891200000004</v>
      </c>
      <c r="O56" s="291">
        <f>N56+N58</f>
        <v>0.43596576200000003</v>
      </c>
      <c r="P56" s="293">
        <f>E56*O56</f>
        <v>16.784681837000001</v>
      </c>
    </row>
    <row r="57" spans="1:70" s="69" customFormat="1" ht="27" customHeight="1">
      <c r="A57" s="297"/>
      <c r="B57" s="296"/>
      <c r="C57" s="300"/>
      <c r="D57" s="355"/>
      <c r="E57" s="302"/>
      <c r="F57" s="46">
        <f>F56*ա</f>
        <v>0.21098726000000004</v>
      </c>
      <c r="G57" s="46">
        <f>G56*մ</f>
        <v>2.5916520000000003E-3</v>
      </c>
      <c r="H57" s="296"/>
      <c r="I57" s="296"/>
      <c r="J57" s="297"/>
      <c r="K57" s="297"/>
      <c r="L57" s="297"/>
      <c r="M57" s="297"/>
      <c r="N57" s="298"/>
      <c r="O57" s="292"/>
      <c r="P57" s="294"/>
    </row>
    <row r="58" spans="1:70" s="69" customFormat="1" ht="16.5" customHeight="1">
      <c r="A58" s="159"/>
      <c r="B58" s="159"/>
      <c r="C58" s="207"/>
      <c r="D58" s="159"/>
      <c r="E58" s="208"/>
      <c r="F58" s="95"/>
      <c r="G58" s="95"/>
      <c r="H58" s="159" t="s">
        <v>230</v>
      </c>
      <c r="I58" s="159" t="s">
        <v>55</v>
      </c>
      <c r="J58" s="158">
        <v>0.27</v>
      </c>
      <c r="K58" s="159"/>
      <c r="L58" s="209">
        <v>0.70699999999999996</v>
      </c>
      <c r="M58" s="70">
        <f>L58*J58*տ</f>
        <v>0.22238685000000002</v>
      </c>
      <c r="N58" s="95">
        <f>M58</f>
        <v>0.22238685000000002</v>
      </c>
      <c r="O58" s="298"/>
      <c r="P58" s="305"/>
    </row>
    <row r="59" spans="1:70" ht="20.25" customHeight="1">
      <c r="A59" s="74"/>
      <c r="B59" s="75"/>
      <c r="C59" s="76" t="s">
        <v>34</v>
      </c>
      <c r="D59" s="77" t="s">
        <v>53</v>
      </c>
      <c r="E59" s="75"/>
      <c r="F59" s="75"/>
      <c r="G59" s="75"/>
      <c r="H59" s="78"/>
      <c r="I59" s="75"/>
      <c r="J59" s="75"/>
      <c r="K59" s="75"/>
      <c r="L59" s="75"/>
      <c r="M59" s="75"/>
      <c r="N59" s="79"/>
      <c r="O59" s="79"/>
      <c r="P59" s="80">
        <f>SUM(P11:P57)</f>
        <v>2471.8861899227654</v>
      </c>
      <c r="Q59" s="81"/>
    </row>
    <row r="60" spans="1:70" s="51" customFormat="1" ht="17.100000000000001" customHeight="1">
      <c r="A60" s="83"/>
      <c r="B60" s="83"/>
      <c r="C60" s="76" t="s">
        <v>51</v>
      </c>
      <c r="D60" s="83" t="s">
        <v>53</v>
      </c>
      <c r="E60" s="83"/>
      <c r="F60" s="83"/>
      <c r="G60" s="83"/>
      <c r="H60" s="83"/>
      <c r="I60" s="83"/>
      <c r="J60" s="73"/>
      <c r="K60" s="73"/>
      <c r="L60" s="73"/>
      <c r="M60" s="73"/>
      <c r="N60" s="73"/>
      <c r="O60" s="73"/>
      <c r="P60" s="104">
        <f>P59*13.3/100</f>
        <v>328.76086325972784</v>
      </c>
    </row>
    <row r="61" spans="1:70" s="51" customFormat="1" ht="17.100000000000001" customHeight="1">
      <c r="A61" s="83"/>
      <c r="B61" s="83"/>
      <c r="C61" s="76" t="s">
        <v>34</v>
      </c>
      <c r="D61" s="83" t="s">
        <v>53</v>
      </c>
      <c r="E61" s="83"/>
      <c r="F61" s="83"/>
      <c r="G61" s="83"/>
      <c r="H61" s="83"/>
      <c r="I61" s="83"/>
      <c r="J61" s="73"/>
      <c r="K61" s="73"/>
      <c r="L61" s="73"/>
      <c r="M61" s="73"/>
      <c r="N61" s="73"/>
      <c r="O61" s="73"/>
      <c r="P61" s="104">
        <f>P60+P59</f>
        <v>2800.6470531824934</v>
      </c>
    </row>
    <row r="62" spans="1:70" s="51" customFormat="1" ht="17.100000000000001" customHeight="1">
      <c r="A62" s="83"/>
      <c r="B62" s="83"/>
      <c r="C62" s="76" t="s">
        <v>52</v>
      </c>
      <c r="D62" s="83" t="s">
        <v>53</v>
      </c>
      <c r="E62" s="83"/>
      <c r="F62" s="83"/>
      <c r="G62" s="83"/>
      <c r="H62" s="83"/>
      <c r="I62" s="83"/>
      <c r="J62" s="73"/>
      <c r="K62" s="73"/>
      <c r="L62" s="73"/>
      <c r="M62" s="73"/>
      <c r="N62" s="73"/>
      <c r="O62" s="73"/>
      <c r="P62" s="104">
        <f>P61*0.11</f>
        <v>308.07117585007427</v>
      </c>
    </row>
    <row r="63" spans="1:70" s="51" customFormat="1" ht="17.100000000000001" customHeight="1">
      <c r="A63" s="83"/>
      <c r="B63" s="83"/>
      <c r="C63" s="76" t="s">
        <v>34</v>
      </c>
      <c r="D63" s="83" t="s">
        <v>53</v>
      </c>
      <c r="E63" s="83"/>
      <c r="F63" s="83"/>
      <c r="G63" s="83"/>
      <c r="H63" s="83"/>
      <c r="I63" s="83"/>
      <c r="J63" s="73"/>
      <c r="K63" s="73"/>
      <c r="L63" s="73"/>
      <c r="M63" s="73"/>
      <c r="N63" s="73"/>
      <c r="O63" s="73"/>
      <c r="P63" s="104">
        <f>SUM(P61:P62)</f>
        <v>3108.7182290325677</v>
      </c>
    </row>
    <row r="64" spans="1:70" s="84" customFormat="1" ht="27" customHeight="1">
      <c r="A64" s="331"/>
      <c r="B64" s="315"/>
      <c r="C64" s="315"/>
      <c r="D64" s="315"/>
      <c r="E64" s="315"/>
      <c r="F64" s="315"/>
      <c r="G64" s="315"/>
      <c r="H64" s="315"/>
      <c r="I64" s="315"/>
      <c r="J64" s="315"/>
      <c r="K64" s="315"/>
      <c r="L64" s="315"/>
      <c r="M64" s="315"/>
      <c r="N64" s="315"/>
      <c r="O64" s="315"/>
      <c r="P64" s="315"/>
    </row>
    <row r="65" spans="15:15" ht="27" customHeight="1"/>
    <row r="66" spans="15:15" ht="27" customHeight="1"/>
    <row r="67" spans="15:15" ht="27" customHeight="1"/>
    <row r="68" spans="15:15" ht="27" customHeight="1">
      <c r="O68" s="81"/>
    </row>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sheetData>
  <mergeCells count="249">
    <mergeCell ref="A8:A9"/>
    <mergeCell ref="B8:B9"/>
    <mergeCell ref="C8:C9"/>
    <mergeCell ref="D8:D9"/>
    <mergeCell ref="E8:E9"/>
    <mergeCell ref="F8:F9"/>
    <mergeCell ref="A1:P1"/>
    <mergeCell ref="A3:P3"/>
    <mergeCell ref="A4:P4"/>
    <mergeCell ref="A6:C7"/>
    <mergeCell ref="J6:L6"/>
    <mergeCell ref="M6:N6"/>
    <mergeCell ref="O6:P6"/>
    <mergeCell ref="H7:L7"/>
    <mergeCell ref="M7:N7"/>
    <mergeCell ref="O7:P7"/>
    <mergeCell ref="G8:G9"/>
    <mergeCell ref="H8:M8"/>
    <mergeCell ref="N8:N9"/>
    <mergeCell ref="O8:O9"/>
    <mergeCell ref="P8:P9"/>
    <mergeCell ref="I11:I12"/>
    <mergeCell ref="J11:J12"/>
    <mergeCell ref="K11:K12"/>
    <mergeCell ref="L11:L12"/>
    <mergeCell ref="H11:H12"/>
    <mergeCell ref="A64:P64"/>
    <mergeCell ref="M11:M12"/>
    <mergeCell ref="N11:N12"/>
    <mergeCell ref="O11:O13"/>
    <mergeCell ref="P11:P13"/>
    <mergeCell ref="A14:A15"/>
    <mergeCell ref="B14:B15"/>
    <mergeCell ref="C14:C15"/>
    <mergeCell ref="D14:D15"/>
    <mergeCell ref="E14:E15"/>
    <mergeCell ref="N14:N15"/>
    <mergeCell ref="P14:P16"/>
    <mergeCell ref="H14:H15"/>
    <mergeCell ref="I14:I15"/>
    <mergeCell ref="J14:J15"/>
    <mergeCell ref="K14:K15"/>
    <mergeCell ref="L14:L15"/>
    <mergeCell ref="M14:M15"/>
    <mergeCell ref="A11:A12"/>
    <mergeCell ref="B11:B12"/>
    <mergeCell ref="C11:C12"/>
    <mergeCell ref="D11:D12"/>
    <mergeCell ref="E11:E12"/>
    <mergeCell ref="O14:O16"/>
    <mergeCell ref="N17:N18"/>
    <mergeCell ref="O17:O19"/>
    <mergeCell ref="P17:P19"/>
    <mergeCell ref="A20:A21"/>
    <mergeCell ref="B20:B21"/>
    <mergeCell ref="C20:C21"/>
    <mergeCell ref="D20:D21"/>
    <mergeCell ref="E20:E21"/>
    <mergeCell ref="A17:A18"/>
    <mergeCell ref="B17:B18"/>
    <mergeCell ref="C17:C18"/>
    <mergeCell ref="D17:D18"/>
    <mergeCell ref="E17:E18"/>
    <mergeCell ref="H17:H18"/>
    <mergeCell ref="I17:I18"/>
    <mergeCell ref="J17:J18"/>
    <mergeCell ref="K17:K18"/>
    <mergeCell ref="A23:A24"/>
    <mergeCell ref="B23:B24"/>
    <mergeCell ref="C23:C24"/>
    <mergeCell ref="D23:D24"/>
    <mergeCell ref="E23:E24"/>
    <mergeCell ref="H23:H24"/>
    <mergeCell ref="I23:I24"/>
    <mergeCell ref="H20:H21"/>
    <mergeCell ref="I20:I21"/>
    <mergeCell ref="P23:P25"/>
    <mergeCell ref="J23:J24"/>
    <mergeCell ref="K23:K24"/>
    <mergeCell ref="L23:L24"/>
    <mergeCell ref="M23:M24"/>
    <mergeCell ref="N23:N24"/>
    <mergeCell ref="O23:O25"/>
    <mergeCell ref="N20:N21"/>
    <mergeCell ref="O20:O22"/>
    <mergeCell ref="P20:P22"/>
    <mergeCell ref="J20:J21"/>
    <mergeCell ref="K20:K21"/>
    <mergeCell ref="L20:L21"/>
    <mergeCell ref="M20:M21"/>
    <mergeCell ref="A29:A30"/>
    <mergeCell ref="B29:B30"/>
    <mergeCell ref="C29:C30"/>
    <mergeCell ref="D29:D30"/>
    <mergeCell ref="E29:E30"/>
    <mergeCell ref="N26:N27"/>
    <mergeCell ref="O26:O28"/>
    <mergeCell ref="P26:P28"/>
    <mergeCell ref="H26:H27"/>
    <mergeCell ref="I26:I27"/>
    <mergeCell ref="J26:J27"/>
    <mergeCell ref="K26:K27"/>
    <mergeCell ref="L26:L27"/>
    <mergeCell ref="M26:M27"/>
    <mergeCell ref="A26:A27"/>
    <mergeCell ref="B26:B27"/>
    <mergeCell ref="C26:C27"/>
    <mergeCell ref="D26:D27"/>
    <mergeCell ref="E26:E27"/>
    <mergeCell ref="O29:O31"/>
    <mergeCell ref="H29:H30"/>
    <mergeCell ref="N32:N33"/>
    <mergeCell ref="O32:O34"/>
    <mergeCell ref="P29:P31"/>
    <mergeCell ref="I29:I30"/>
    <mergeCell ref="J29:J30"/>
    <mergeCell ref="K29:K30"/>
    <mergeCell ref="J32:J33"/>
    <mergeCell ref="P35:P37"/>
    <mergeCell ref="P32:P34"/>
    <mergeCell ref="A35:A36"/>
    <mergeCell ref="B35:B36"/>
    <mergeCell ref="C35:C36"/>
    <mergeCell ref="D35:D36"/>
    <mergeCell ref="E35:E36"/>
    <mergeCell ref="K32:K33"/>
    <mergeCell ref="L32:L33"/>
    <mergeCell ref="M32:M33"/>
    <mergeCell ref="M35:M36"/>
    <mergeCell ref="N35:N36"/>
    <mergeCell ref="O35:O37"/>
    <mergeCell ref="A32:A33"/>
    <mergeCell ref="B32:B33"/>
    <mergeCell ref="C32:C33"/>
    <mergeCell ref="D32:D33"/>
    <mergeCell ref="E32:E33"/>
    <mergeCell ref="H32:H33"/>
    <mergeCell ref="I32:I33"/>
    <mergeCell ref="O38:O39"/>
    <mergeCell ref="P38:P39"/>
    <mergeCell ref="A40:A41"/>
    <mergeCell ref="B40:B41"/>
    <mergeCell ref="C40:C41"/>
    <mergeCell ref="D40:D41"/>
    <mergeCell ref="E40:E41"/>
    <mergeCell ref="H40:H41"/>
    <mergeCell ref="I40:I41"/>
    <mergeCell ref="H38:H39"/>
    <mergeCell ref="I38:I39"/>
    <mergeCell ref="J38:J39"/>
    <mergeCell ref="K38:K39"/>
    <mergeCell ref="L38:L39"/>
    <mergeCell ref="M38:M39"/>
    <mergeCell ref="A38:A39"/>
    <mergeCell ref="B38:B39"/>
    <mergeCell ref="C38:C39"/>
    <mergeCell ref="D38:D39"/>
    <mergeCell ref="E38:E39"/>
    <mergeCell ref="O42:O46"/>
    <mergeCell ref="P42:P46"/>
    <mergeCell ref="N44:N46"/>
    <mergeCell ref="P40:P41"/>
    <mergeCell ref="A42:A43"/>
    <mergeCell ref="B42:B43"/>
    <mergeCell ref="C42:C43"/>
    <mergeCell ref="D42:D43"/>
    <mergeCell ref="E42:E43"/>
    <mergeCell ref="H42:H43"/>
    <mergeCell ref="I42:I43"/>
    <mergeCell ref="J42:J43"/>
    <mergeCell ref="K42:K43"/>
    <mergeCell ref="J40:J41"/>
    <mergeCell ref="K40:K41"/>
    <mergeCell ref="L40:L41"/>
    <mergeCell ref="M40:M41"/>
    <mergeCell ref="N40:N41"/>
    <mergeCell ref="O40:O41"/>
    <mergeCell ref="O50:O52"/>
    <mergeCell ref="P50:P52"/>
    <mergeCell ref="O47:O49"/>
    <mergeCell ref="P47:P49"/>
    <mergeCell ref="A50:A51"/>
    <mergeCell ref="B50:B51"/>
    <mergeCell ref="C50:C51"/>
    <mergeCell ref="D50:D51"/>
    <mergeCell ref="E50:E51"/>
    <mergeCell ref="H50:H51"/>
    <mergeCell ref="I50:I51"/>
    <mergeCell ref="J50:J51"/>
    <mergeCell ref="I47:I48"/>
    <mergeCell ref="J47:J48"/>
    <mergeCell ref="K47:K48"/>
    <mergeCell ref="L47:L48"/>
    <mergeCell ref="M47:M48"/>
    <mergeCell ref="N47:N48"/>
    <mergeCell ref="A47:A48"/>
    <mergeCell ref="B47:B48"/>
    <mergeCell ref="C47:C48"/>
    <mergeCell ref="D47:D48"/>
    <mergeCell ref="E47:E48"/>
    <mergeCell ref="H47:H48"/>
    <mergeCell ref="O53:O55"/>
    <mergeCell ref="P53:P55"/>
    <mergeCell ref="I53:I54"/>
    <mergeCell ref="J53:J54"/>
    <mergeCell ref="K53:K54"/>
    <mergeCell ref="L53:L54"/>
    <mergeCell ref="M53:M54"/>
    <mergeCell ref="N53:N54"/>
    <mergeCell ref="A53:A54"/>
    <mergeCell ref="B53:B54"/>
    <mergeCell ref="C53:C54"/>
    <mergeCell ref="D53:D54"/>
    <mergeCell ref="E53:E54"/>
    <mergeCell ref="H53:H54"/>
    <mergeCell ref="O56:O58"/>
    <mergeCell ref="P56:P58"/>
    <mergeCell ref="A56:A57"/>
    <mergeCell ref="B56:B57"/>
    <mergeCell ref="C56:C57"/>
    <mergeCell ref="D56:D57"/>
    <mergeCell ref="E56:E57"/>
    <mergeCell ref="H56:H57"/>
    <mergeCell ref="I56:I57"/>
    <mergeCell ref="J56:J57"/>
    <mergeCell ref="D6:F6"/>
    <mergeCell ref="D7:F7"/>
    <mergeCell ref="K56:K57"/>
    <mergeCell ref="L56:L57"/>
    <mergeCell ref="M56:M57"/>
    <mergeCell ref="N56:N57"/>
    <mergeCell ref="K50:K51"/>
    <mergeCell ref="L50:L51"/>
    <mergeCell ref="M50:M51"/>
    <mergeCell ref="N50:N51"/>
    <mergeCell ref="L42:L43"/>
    <mergeCell ref="M42:M43"/>
    <mergeCell ref="N42:N43"/>
    <mergeCell ref="N38:N39"/>
    <mergeCell ref="L35:L36"/>
    <mergeCell ref="H35:H36"/>
    <mergeCell ref="I35:I36"/>
    <mergeCell ref="J35:J36"/>
    <mergeCell ref="K35:K36"/>
    <mergeCell ref="L29:L30"/>
    <mergeCell ref="M29:M30"/>
    <mergeCell ref="N29:N30"/>
    <mergeCell ref="L17:L18"/>
    <mergeCell ref="M17:M18"/>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sheetPr>
    <tabColor rgb="FF7030A0"/>
  </sheetPr>
  <dimension ref="A1:Q116"/>
  <sheetViews>
    <sheetView view="pageBreakPreview" topLeftCell="A19" zoomScale="75" zoomScaleNormal="76" zoomScaleSheetLayoutView="75" workbookViewId="0">
      <selection activeCell="A4" sqref="A4:P4"/>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11" t="s">
        <v>270</v>
      </c>
      <c r="B1" s="311"/>
      <c r="C1" s="311"/>
      <c r="D1" s="311"/>
      <c r="E1" s="311"/>
      <c r="F1" s="311"/>
      <c r="G1" s="311"/>
      <c r="H1" s="311"/>
      <c r="I1" s="311"/>
      <c r="J1" s="311"/>
      <c r="K1" s="311"/>
      <c r="L1" s="311"/>
      <c r="M1" s="311"/>
      <c r="N1" s="311"/>
      <c r="O1" s="311"/>
      <c r="P1" s="311"/>
    </row>
    <row r="2" spans="1:17" s="51" customFormat="1" ht="9" customHeight="1">
      <c r="A2" s="50"/>
      <c r="B2" s="50"/>
      <c r="C2" s="50"/>
      <c r="D2" s="50"/>
      <c r="E2" s="50"/>
      <c r="F2" s="50"/>
      <c r="G2" s="50"/>
      <c r="H2" s="50"/>
      <c r="I2" s="50"/>
      <c r="J2" s="50"/>
      <c r="K2" s="50"/>
      <c r="L2" s="50"/>
      <c r="M2" s="50"/>
      <c r="N2" s="50"/>
      <c r="O2" s="50"/>
      <c r="P2" s="50"/>
    </row>
    <row r="3" spans="1:17" s="51" customFormat="1" ht="27" customHeight="1">
      <c r="A3" s="312" t="s">
        <v>240</v>
      </c>
      <c r="B3" s="312"/>
      <c r="C3" s="312"/>
      <c r="D3" s="312"/>
      <c r="E3" s="312"/>
      <c r="F3" s="312"/>
      <c r="G3" s="312"/>
      <c r="H3" s="312"/>
      <c r="I3" s="312"/>
      <c r="J3" s="312"/>
      <c r="K3" s="312"/>
      <c r="L3" s="312"/>
      <c r="M3" s="312"/>
      <c r="N3" s="312"/>
      <c r="O3" s="312"/>
      <c r="P3" s="312"/>
    </row>
    <row r="4" spans="1:17" s="51" customFormat="1" ht="22.5" customHeight="1">
      <c r="A4" s="312" t="s">
        <v>258</v>
      </c>
      <c r="B4" s="312"/>
      <c r="C4" s="312"/>
      <c r="D4" s="312"/>
      <c r="E4" s="312"/>
      <c r="F4" s="312"/>
      <c r="G4" s="312"/>
      <c r="H4" s="312"/>
      <c r="I4" s="312"/>
      <c r="J4" s="312"/>
      <c r="K4" s="312"/>
      <c r="L4" s="312"/>
      <c r="M4" s="312"/>
      <c r="N4" s="312"/>
      <c r="O4" s="312"/>
      <c r="P4" s="312"/>
    </row>
    <row r="5" spans="1:17" s="51" customFormat="1" ht="9" customHeight="1">
      <c r="C5" s="52"/>
    </row>
    <row r="6" spans="1:17" s="51" customFormat="1" ht="21.75" customHeight="1">
      <c r="A6" s="313" t="s">
        <v>171</v>
      </c>
      <c r="B6" s="313"/>
      <c r="C6" s="313"/>
      <c r="D6" s="289" t="s">
        <v>172</v>
      </c>
      <c r="E6" s="289"/>
      <c r="F6" s="289"/>
      <c r="J6" s="315" t="s">
        <v>36</v>
      </c>
      <c r="K6" s="315"/>
      <c r="L6" s="315"/>
      <c r="M6" s="316">
        <f>+P43</f>
        <v>592.31155424990743</v>
      </c>
      <c r="N6" s="316"/>
      <c r="O6" s="315" t="s">
        <v>5</v>
      </c>
      <c r="P6" s="315"/>
      <c r="Q6" s="54"/>
    </row>
    <row r="7" spans="1:17" s="51" customFormat="1" ht="21.75" customHeight="1">
      <c r="A7" s="314"/>
      <c r="B7" s="314"/>
      <c r="C7" s="314"/>
      <c r="D7" s="290" t="s">
        <v>173</v>
      </c>
      <c r="E7" s="290"/>
      <c r="F7" s="290"/>
      <c r="H7" s="317"/>
      <c r="I7" s="317"/>
      <c r="J7" s="317"/>
      <c r="K7" s="317"/>
      <c r="L7" s="317"/>
      <c r="M7" s="318"/>
      <c r="N7" s="318"/>
      <c r="O7" s="315"/>
      <c r="P7" s="315"/>
      <c r="Q7" s="54"/>
    </row>
    <row r="8" spans="1:17" s="50" customFormat="1" ht="19.5" customHeight="1">
      <c r="A8" s="319" t="s">
        <v>37</v>
      </c>
      <c r="B8" s="321" t="s">
        <v>38</v>
      </c>
      <c r="C8" s="323" t="s">
        <v>39</v>
      </c>
      <c r="D8" s="321" t="s">
        <v>40</v>
      </c>
      <c r="E8" s="321" t="s">
        <v>41</v>
      </c>
      <c r="F8" s="325" t="s">
        <v>42</v>
      </c>
      <c r="G8" s="325" t="s">
        <v>43</v>
      </c>
      <c r="H8" s="327" t="s">
        <v>44</v>
      </c>
      <c r="I8" s="328"/>
      <c r="J8" s="328"/>
      <c r="K8" s="328"/>
      <c r="L8" s="328"/>
      <c r="M8" s="329"/>
      <c r="N8" s="325" t="s">
        <v>45</v>
      </c>
      <c r="O8" s="325" t="s">
        <v>46</v>
      </c>
      <c r="P8" s="325" t="s">
        <v>36</v>
      </c>
    </row>
    <row r="9" spans="1:17" s="50" customFormat="1" ht="148.5" customHeight="1">
      <c r="A9" s="320"/>
      <c r="B9" s="322"/>
      <c r="C9" s="324"/>
      <c r="D9" s="322"/>
      <c r="E9" s="322"/>
      <c r="F9" s="326"/>
      <c r="G9" s="326"/>
      <c r="H9" s="57" t="s">
        <v>47</v>
      </c>
      <c r="I9" s="56" t="s">
        <v>40</v>
      </c>
      <c r="J9" s="58" t="s">
        <v>48</v>
      </c>
      <c r="K9" s="59" t="s">
        <v>49</v>
      </c>
      <c r="L9" s="60" t="s">
        <v>50</v>
      </c>
      <c r="M9" s="58" t="s">
        <v>175</v>
      </c>
      <c r="N9" s="326"/>
      <c r="O9" s="326"/>
      <c r="P9" s="326"/>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5.5" customHeight="1">
      <c r="A11" s="297">
        <v>1</v>
      </c>
      <c r="B11" s="295" t="s">
        <v>107</v>
      </c>
      <c r="C11" s="299" t="s">
        <v>186</v>
      </c>
      <c r="D11" s="295" t="s">
        <v>74</v>
      </c>
      <c r="E11" s="306">
        <v>6.12</v>
      </c>
      <c r="F11" s="219">
        <f>8.27/1000</f>
        <v>8.2699999999999996E-3</v>
      </c>
      <c r="G11" s="219">
        <f>0.20332*լե</f>
        <v>0.21348600000000001</v>
      </c>
      <c r="H11" s="295" t="s">
        <v>2</v>
      </c>
      <c r="I11" s="295" t="s">
        <v>2</v>
      </c>
      <c r="J11" s="297" t="s">
        <v>2</v>
      </c>
      <c r="K11" s="297" t="s">
        <v>2</v>
      </c>
      <c r="L11" s="297" t="s">
        <v>2</v>
      </c>
      <c r="M11" s="297" t="s">
        <v>2</v>
      </c>
      <c r="N11" s="291">
        <f>F12+G12</f>
        <v>0.6756087892</v>
      </c>
      <c r="O11" s="291">
        <f>+N11+N13</f>
        <v>0.67571363920000005</v>
      </c>
      <c r="P11" s="293">
        <f>E11*O11</f>
        <v>4.1353674719040008</v>
      </c>
    </row>
    <row r="12" spans="1:17" s="69" customFormat="1" ht="25.5" customHeight="1">
      <c r="A12" s="297"/>
      <c r="B12" s="296"/>
      <c r="C12" s="300"/>
      <c r="D12" s="296"/>
      <c r="E12" s="307"/>
      <c r="F12" s="86">
        <f>F11*ա</f>
        <v>1.69404334E-2</v>
      </c>
      <c r="G12" s="86">
        <f>G11*մ</f>
        <v>0.65866835580000005</v>
      </c>
      <c r="H12" s="296"/>
      <c r="I12" s="296"/>
      <c r="J12" s="297"/>
      <c r="K12" s="297"/>
      <c r="L12" s="297"/>
      <c r="M12" s="297"/>
      <c r="N12" s="298"/>
      <c r="O12" s="292"/>
      <c r="P12" s="294"/>
    </row>
    <row r="13" spans="1:17" s="69" customFormat="1" ht="19.5">
      <c r="A13" s="92"/>
      <c r="B13" s="92"/>
      <c r="C13" s="96"/>
      <c r="D13" s="92"/>
      <c r="E13" s="95"/>
      <c r="F13" s="95"/>
      <c r="G13" s="95"/>
      <c r="H13" s="92" t="s">
        <v>140</v>
      </c>
      <c r="I13" s="92" t="s">
        <v>74</v>
      </c>
      <c r="J13" s="146">
        <f>0.06/1000</f>
        <v>5.9999999999999995E-5</v>
      </c>
      <c r="K13" s="92"/>
      <c r="L13" s="95">
        <v>1.5</v>
      </c>
      <c r="M13" s="147">
        <f>L13*J13*տ</f>
        <v>1.0485E-4</v>
      </c>
      <c r="N13" s="146">
        <f>M13</f>
        <v>1.0485E-4</v>
      </c>
      <c r="O13" s="298"/>
      <c r="P13" s="305"/>
    </row>
    <row r="14" spans="1:17" s="69" customFormat="1" ht="21" customHeight="1">
      <c r="A14" s="297">
        <v>2</v>
      </c>
      <c r="B14" s="308" t="s">
        <v>151</v>
      </c>
      <c r="C14" s="299" t="s">
        <v>259</v>
      </c>
      <c r="D14" s="295" t="s">
        <v>73</v>
      </c>
      <c r="E14" s="306">
        <f>+E11*1.95</f>
        <v>11.933999999999999</v>
      </c>
      <c r="F14" s="219">
        <v>0</v>
      </c>
      <c r="G14" s="219">
        <f>0.75*լե</f>
        <v>0.78750000000000009</v>
      </c>
      <c r="H14" s="295" t="s">
        <v>2</v>
      </c>
      <c r="I14" s="295" t="s">
        <v>2</v>
      </c>
      <c r="J14" s="297" t="s">
        <v>2</v>
      </c>
      <c r="K14" s="297" t="s">
        <v>2</v>
      </c>
      <c r="L14" s="297" t="s">
        <v>2</v>
      </c>
      <c r="M14" s="297" t="s">
        <v>2</v>
      </c>
      <c r="N14" s="291">
        <f>F15+G15</f>
        <v>2.4296737500000005</v>
      </c>
      <c r="O14" s="291">
        <f>N14</f>
        <v>2.4296737500000005</v>
      </c>
      <c r="P14" s="293">
        <f>E14*O14</f>
        <v>28.995726532500004</v>
      </c>
    </row>
    <row r="15" spans="1:17" s="69" customFormat="1" ht="21" customHeight="1">
      <c r="A15" s="297"/>
      <c r="B15" s="309"/>
      <c r="C15" s="300"/>
      <c r="D15" s="296"/>
      <c r="E15" s="307"/>
      <c r="F15" s="86">
        <f>F14*ա</f>
        <v>0</v>
      </c>
      <c r="G15" s="86">
        <f>G14*մ</f>
        <v>2.4296737500000005</v>
      </c>
      <c r="H15" s="296"/>
      <c r="I15" s="296"/>
      <c r="J15" s="297"/>
      <c r="K15" s="297"/>
      <c r="L15" s="297"/>
      <c r="M15" s="297"/>
      <c r="N15" s="298"/>
      <c r="O15" s="292"/>
      <c r="P15" s="294"/>
    </row>
    <row r="16" spans="1:17" s="69" customFormat="1" ht="18" customHeight="1">
      <c r="A16" s="297">
        <v>3</v>
      </c>
      <c r="B16" s="295" t="s">
        <v>108</v>
      </c>
      <c r="C16" s="299" t="s">
        <v>109</v>
      </c>
      <c r="D16" s="295" t="s">
        <v>74</v>
      </c>
      <c r="E16" s="306">
        <f>+E11</f>
        <v>6.12</v>
      </c>
      <c r="F16" s="219">
        <f>1.74/1000</f>
        <v>1.74E-3</v>
      </c>
      <c r="G16" s="219">
        <f>13.35/1000*լե</f>
        <v>1.4017499999999999E-2</v>
      </c>
      <c r="H16" s="295" t="s">
        <v>2</v>
      </c>
      <c r="I16" s="295" t="s">
        <v>2</v>
      </c>
      <c r="J16" s="297" t="s">
        <v>2</v>
      </c>
      <c r="K16" s="297" t="s">
        <v>2</v>
      </c>
      <c r="L16" s="297" t="s">
        <v>2</v>
      </c>
      <c r="M16" s="297" t="s">
        <v>2</v>
      </c>
      <c r="N16" s="291">
        <f>F17+G17</f>
        <v>4.6812443549999999E-2</v>
      </c>
      <c r="O16" s="291">
        <f>+N16+N18</f>
        <v>4.6917293549999996E-2</v>
      </c>
      <c r="P16" s="293">
        <f>E16*O16</f>
        <v>0.287133836526</v>
      </c>
    </row>
    <row r="17" spans="1:16" s="69" customFormat="1" ht="18" customHeight="1">
      <c r="A17" s="297"/>
      <c r="B17" s="296"/>
      <c r="C17" s="300"/>
      <c r="D17" s="296"/>
      <c r="E17" s="307"/>
      <c r="F17" s="86">
        <f>F16*ա</f>
        <v>3.5642508000000004E-3</v>
      </c>
      <c r="G17" s="86">
        <f>G16*մ</f>
        <v>4.3248192749999997E-2</v>
      </c>
      <c r="H17" s="296"/>
      <c r="I17" s="296"/>
      <c r="J17" s="297"/>
      <c r="K17" s="297"/>
      <c r="L17" s="297"/>
      <c r="M17" s="297"/>
      <c r="N17" s="298"/>
      <c r="O17" s="292"/>
      <c r="P17" s="294"/>
    </row>
    <row r="18" spans="1:16" s="69" customFormat="1" ht="19.5">
      <c r="A18" s="92"/>
      <c r="B18" s="92"/>
      <c r="C18" s="96"/>
      <c r="D18" s="92"/>
      <c r="E18" s="95"/>
      <c r="F18" s="95"/>
      <c r="G18" s="95"/>
      <c r="H18" s="92" t="s">
        <v>140</v>
      </c>
      <c r="I18" s="92" t="s">
        <v>74</v>
      </c>
      <c r="J18" s="146">
        <f>0.06/1000</f>
        <v>5.9999999999999995E-5</v>
      </c>
      <c r="K18" s="92"/>
      <c r="L18" s="95">
        <v>1.5</v>
      </c>
      <c r="M18" s="147">
        <f>L18*J18*տ</f>
        <v>1.0485E-4</v>
      </c>
      <c r="N18" s="146">
        <f>M18</f>
        <v>1.0485E-4</v>
      </c>
      <c r="O18" s="298"/>
      <c r="P18" s="305"/>
    </row>
    <row r="19" spans="1:16" s="69" customFormat="1" ht="25.5" customHeight="1">
      <c r="A19" s="297">
        <v>4</v>
      </c>
      <c r="B19" s="295" t="s">
        <v>260</v>
      </c>
      <c r="C19" s="299" t="s">
        <v>261</v>
      </c>
      <c r="D19" s="295" t="s">
        <v>74</v>
      </c>
      <c r="E19" s="306">
        <v>2.56</v>
      </c>
      <c r="F19" s="219">
        <f>6.77/1000</f>
        <v>6.77E-3</v>
      </c>
      <c r="G19" s="219">
        <f>0.16423*լե</f>
        <v>0.1724415</v>
      </c>
      <c r="H19" s="295" t="s">
        <v>2</v>
      </c>
      <c r="I19" s="295" t="s">
        <v>2</v>
      </c>
      <c r="J19" s="297" t="s">
        <v>2</v>
      </c>
      <c r="K19" s="297" t="s">
        <v>2</v>
      </c>
      <c r="L19" s="297" t="s">
        <v>2</v>
      </c>
      <c r="M19" s="297" t="s">
        <v>2</v>
      </c>
      <c r="N19" s="291">
        <f>F20+G20</f>
        <v>0.54590156335000006</v>
      </c>
      <c r="O19" s="291">
        <f>+N19</f>
        <v>0.54590156335000006</v>
      </c>
      <c r="P19" s="293">
        <f>E19*O19</f>
        <v>1.3975080021760002</v>
      </c>
    </row>
    <row r="20" spans="1:16" s="69" customFormat="1" ht="25.5" customHeight="1">
      <c r="A20" s="297"/>
      <c r="B20" s="296"/>
      <c r="C20" s="300"/>
      <c r="D20" s="296"/>
      <c r="E20" s="307"/>
      <c r="F20" s="86">
        <f>F19*ա</f>
        <v>1.3867803400000002E-2</v>
      </c>
      <c r="G20" s="86">
        <f>G19*մ</f>
        <v>0.53203375995000002</v>
      </c>
      <c r="H20" s="296"/>
      <c r="I20" s="296"/>
      <c r="J20" s="297"/>
      <c r="K20" s="297"/>
      <c r="L20" s="297"/>
      <c r="M20" s="297"/>
      <c r="N20" s="298"/>
      <c r="O20" s="292"/>
      <c r="P20" s="294"/>
    </row>
    <row r="21" spans="1:16" s="69" customFormat="1" ht="25.5" customHeight="1">
      <c r="A21" s="297">
        <v>5</v>
      </c>
      <c r="B21" s="310" t="s">
        <v>117</v>
      </c>
      <c r="C21" s="299" t="s">
        <v>262</v>
      </c>
      <c r="D21" s="295" t="s">
        <v>74</v>
      </c>
      <c r="E21" s="306">
        <v>0.46</v>
      </c>
      <c r="F21" s="219">
        <v>1.94</v>
      </c>
      <c r="G21" s="219">
        <v>0</v>
      </c>
      <c r="H21" s="295" t="s">
        <v>2</v>
      </c>
      <c r="I21" s="295" t="s">
        <v>2</v>
      </c>
      <c r="J21" s="297" t="s">
        <v>2</v>
      </c>
      <c r="K21" s="297" t="s">
        <v>2</v>
      </c>
      <c r="L21" s="297" t="s">
        <v>2</v>
      </c>
      <c r="M21" s="297" t="s">
        <v>2</v>
      </c>
      <c r="N21" s="291">
        <f>F22+G22</f>
        <v>3.9739348000000003</v>
      </c>
      <c r="O21" s="291">
        <f>N21</f>
        <v>3.9739348000000003</v>
      </c>
      <c r="P21" s="293">
        <f>E21*O21</f>
        <v>1.8280100080000001</v>
      </c>
    </row>
    <row r="22" spans="1:16" s="69" customFormat="1" ht="25.5" customHeight="1">
      <c r="A22" s="297"/>
      <c r="B22" s="296"/>
      <c r="C22" s="300"/>
      <c r="D22" s="296"/>
      <c r="E22" s="307"/>
      <c r="F22" s="86">
        <f>F21*ա</f>
        <v>3.9739348000000003</v>
      </c>
      <c r="G22" s="86">
        <f>G21*մ</f>
        <v>0</v>
      </c>
      <c r="H22" s="296"/>
      <c r="I22" s="296"/>
      <c r="J22" s="297"/>
      <c r="K22" s="297"/>
      <c r="L22" s="297"/>
      <c r="M22" s="297"/>
      <c r="N22" s="298"/>
      <c r="O22" s="292"/>
      <c r="P22" s="294"/>
    </row>
    <row r="23" spans="1:16" s="40" customFormat="1" ht="25.5" customHeight="1">
      <c r="A23" s="297">
        <v>6</v>
      </c>
      <c r="B23" s="427" t="s">
        <v>62</v>
      </c>
      <c r="C23" s="429" t="s">
        <v>263</v>
      </c>
      <c r="D23" s="431" t="s">
        <v>74</v>
      </c>
      <c r="E23" s="347">
        <v>5.43</v>
      </c>
      <c r="F23" s="38">
        <v>0.89</v>
      </c>
      <c r="G23" s="38">
        <v>0</v>
      </c>
      <c r="H23" s="338" t="s">
        <v>2</v>
      </c>
      <c r="I23" s="338" t="s">
        <v>2</v>
      </c>
      <c r="J23" s="338" t="s">
        <v>2</v>
      </c>
      <c r="K23" s="338" t="s">
        <v>2</v>
      </c>
      <c r="L23" s="344" t="s">
        <v>2</v>
      </c>
      <c r="M23" s="338" t="s">
        <v>2</v>
      </c>
      <c r="N23" s="344">
        <f>F24+G24</f>
        <v>1.8230938000000001</v>
      </c>
      <c r="O23" s="344">
        <f>N23+N25</f>
        <v>4.1297937999999998</v>
      </c>
      <c r="P23" s="433">
        <f>E23*O23</f>
        <v>22.424780333999998</v>
      </c>
    </row>
    <row r="24" spans="1:16" s="40" customFormat="1" ht="25.5" customHeight="1">
      <c r="A24" s="297"/>
      <c r="B24" s="428"/>
      <c r="C24" s="430"/>
      <c r="D24" s="432"/>
      <c r="E24" s="348"/>
      <c r="F24" s="86">
        <f>F23*ա</f>
        <v>1.8230938000000001</v>
      </c>
      <c r="G24" s="86">
        <f>G23*մ</f>
        <v>0</v>
      </c>
      <c r="H24" s="339"/>
      <c r="I24" s="339"/>
      <c r="J24" s="339"/>
      <c r="K24" s="339"/>
      <c r="L24" s="346"/>
      <c r="M24" s="339"/>
      <c r="N24" s="346"/>
      <c r="O24" s="345"/>
      <c r="P24" s="434"/>
    </row>
    <row r="25" spans="1:16" s="40" customFormat="1" ht="20.100000000000001" customHeight="1">
      <c r="A25" s="39"/>
      <c r="B25" s="39"/>
      <c r="C25" s="36"/>
      <c r="D25" s="39"/>
      <c r="E25" s="38"/>
      <c r="F25" s="41"/>
      <c r="G25" s="41"/>
      <c r="H25" s="131" t="s">
        <v>264</v>
      </c>
      <c r="I25" s="39" t="s">
        <v>74</v>
      </c>
      <c r="J25" s="45">
        <v>1.1000000000000001</v>
      </c>
      <c r="K25" s="39"/>
      <c r="L25" s="38">
        <v>1.8</v>
      </c>
      <c r="M25" s="135">
        <f>L25*J25*տ</f>
        <v>2.3067000000000002</v>
      </c>
      <c r="N25" s="38">
        <f>M25</f>
        <v>2.3067000000000002</v>
      </c>
      <c r="O25" s="346"/>
      <c r="P25" s="435"/>
    </row>
    <row r="26" spans="1:16" s="40" customFormat="1" ht="35.25" customHeight="1">
      <c r="A26" s="297">
        <v>7</v>
      </c>
      <c r="B26" s="427" t="s">
        <v>265</v>
      </c>
      <c r="C26" s="429" t="s">
        <v>266</v>
      </c>
      <c r="D26" s="431" t="s">
        <v>54</v>
      </c>
      <c r="E26" s="352">
        <v>34.799999999999997</v>
      </c>
      <c r="F26" s="38">
        <v>0.25</v>
      </c>
      <c r="G26" s="38">
        <v>0.11</v>
      </c>
      <c r="H26" s="338" t="s">
        <v>2</v>
      </c>
      <c r="I26" s="338" t="s">
        <v>2</v>
      </c>
      <c r="J26" s="338" t="s">
        <v>2</v>
      </c>
      <c r="K26" s="338" t="s">
        <v>2</v>
      </c>
      <c r="L26" s="344" t="s">
        <v>2</v>
      </c>
      <c r="M26" s="338" t="s">
        <v>2</v>
      </c>
      <c r="N26" s="344">
        <f>F27+G27</f>
        <v>0.85148800000000002</v>
      </c>
      <c r="O26" s="344">
        <f>N26+N28</f>
        <v>11.00354265</v>
      </c>
      <c r="P26" s="433">
        <f>E26*O26</f>
        <v>382.92328421999997</v>
      </c>
    </row>
    <row r="27" spans="1:16" s="40" customFormat="1" ht="35.25" customHeight="1">
      <c r="A27" s="297"/>
      <c r="B27" s="428"/>
      <c r="C27" s="430"/>
      <c r="D27" s="432"/>
      <c r="E27" s="353"/>
      <c r="F27" s="86">
        <f>F26*ա</f>
        <v>0.51210500000000003</v>
      </c>
      <c r="G27" s="86">
        <f>G26*մ</f>
        <v>0.33938300000000005</v>
      </c>
      <c r="H27" s="339"/>
      <c r="I27" s="339"/>
      <c r="J27" s="339"/>
      <c r="K27" s="339"/>
      <c r="L27" s="346"/>
      <c r="M27" s="339"/>
      <c r="N27" s="346"/>
      <c r="O27" s="345"/>
      <c r="P27" s="434"/>
    </row>
    <row r="28" spans="1:16" s="40" customFormat="1" ht="20.100000000000001" customHeight="1">
      <c r="A28" s="39"/>
      <c r="B28" s="39"/>
      <c r="C28" s="36"/>
      <c r="D28" s="39"/>
      <c r="E28" s="38"/>
      <c r="F28" s="41"/>
      <c r="G28" s="41"/>
      <c r="H28" s="131" t="s">
        <v>139</v>
      </c>
      <c r="I28" s="39" t="s">
        <v>54</v>
      </c>
      <c r="J28" s="45">
        <v>0.995</v>
      </c>
      <c r="K28" s="39"/>
      <c r="L28" s="38">
        <v>8.7579999999999991</v>
      </c>
      <c r="M28" s="135">
        <f>L28*J28*տ</f>
        <v>10.15205465</v>
      </c>
      <c r="N28" s="38">
        <f>M28</f>
        <v>10.15205465</v>
      </c>
      <c r="O28" s="346"/>
      <c r="P28" s="435"/>
    </row>
    <row r="29" spans="1:16" ht="27.75" customHeight="1">
      <c r="A29" s="393">
        <v>8</v>
      </c>
      <c r="B29" s="436" t="s">
        <v>267</v>
      </c>
      <c r="C29" s="437" t="s">
        <v>271</v>
      </c>
      <c r="D29" s="431" t="s">
        <v>76</v>
      </c>
      <c r="E29" s="438">
        <f>0.159*3.14*34.8</f>
        <v>17.374248000000001</v>
      </c>
      <c r="F29" s="220">
        <v>0.28000000000000003</v>
      </c>
      <c r="G29" s="220">
        <f>0.02*լե</f>
        <v>2.1000000000000001E-2</v>
      </c>
      <c r="H29" s="393" t="s">
        <v>2</v>
      </c>
      <c r="I29" s="393" t="s">
        <v>2</v>
      </c>
      <c r="J29" s="393" t="s">
        <v>2</v>
      </c>
      <c r="K29" s="393" t="s">
        <v>2</v>
      </c>
      <c r="L29" s="393" t="s">
        <v>2</v>
      </c>
      <c r="M29" s="393" t="s">
        <v>2</v>
      </c>
      <c r="N29" s="438">
        <f>F30+G30</f>
        <v>0.63834890000000011</v>
      </c>
      <c r="O29" s="439">
        <f>N29+N31</f>
        <v>1.5470489000000001</v>
      </c>
      <c r="P29" s="440">
        <f>O29*E29</f>
        <v>26.878811256727204</v>
      </c>
    </row>
    <row r="30" spans="1:16" ht="27.75" customHeight="1">
      <c r="A30" s="393"/>
      <c r="B30" s="436"/>
      <c r="C30" s="437"/>
      <c r="D30" s="432"/>
      <c r="E30" s="438"/>
      <c r="F30" s="220">
        <f>F29*ա</f>
        <v>0.57355760000000011</v>
      </c>
      <c r="G30" s="220">
        <f>G29*մ</f>
        <v>6.479130000000001E-2</v>
      </c>
      <c r="H30" s="393"/>
      <c r="I30" s="393"/>
      <c r="J30" s="393"/>
      <c r="K30" s="393"/>
      <c r="L30" s="393"/>
      <c r="M30" s="393"/>
      <c r="N30" s="438"/>
      <c r="O30" s="439"/>
      <c r="P30" s="440"/>
    </row>
    <row r="31" spans="1:16" ht="20.25" customHeight="1">
      <c r="A31" s="233"/>
      <c r="B31" s="233"/>
      <c r="C31" s="234"/>
      <c r="D31" s="233"/>
      <c r="E31" s="233"/>
      <c r="F31" s="233"/>
      <c r="G31" s="233"/>
      <c r="H31" s="83" t="s">
        <v>268</v>
      </c>
      <c r="I31" s="73" t="s">
        <v>55</v>
      </c>
      <c r="J31" s="235">
        <v>3</v>
      </c>
      <c r="K31" s="232"/>
      <c r="L31" s="236">
        <v>0.26</v>
      </c>
      <c r="M31" s="135">
        <f>L31*J31*տ</f>
        <v>0.90870000000000006</v>
      </c>
      <c r="N31" s="232">
        <f>M31</f>
        <v>0.90870000000000006</v>
      </c>
      <c r="O31" s="439"/>
      <c r="P31" s="440"/>
    </row>
    <row r="32" spans="1:16" s="69" customFormat="1" ht="34.5" customHeight="1">
      <c r="A32" s="297">
        <v>9</v>
      </c>
      <c r="B32" s="295" t="s">
        <v>135</v>
      </c>
      <c r="C32" s="299" t="s">
        <v>269</v>
      </c>
      <c r="D32" s="295" t="s">
        <v>74</v>
      </c>
      <c r="E32" s="306">
        <v>3.02</v>
      </c>
      <c r="F32" s="219">
        <v>0</v>
      </c>
      <c r="G32" s="219">
        <f>29.1/1000*լե+21/1000*լե</f>
        <v>5.2605000000000006E-2</v>
      </c>
      <c r="H32" s="295" t="s">
        <v>2</v>
      </c>
      <c r="I32" s="295" t="s">
        <v>2</v>
      </c>
      <c r="J32" s="297" t="s">
        <v>2</v>
      </c>
      <c r="K32" s="297" t="s">
        <v>2</v>
      </c>
      <c r="L32" s="297" t="s">
        <v>2</v>
      </c>
      <c r="M32" s="297" t="s">
        <v>2</v>
      </c>
      <c r="N32" s="291">
        <f>F33+G33</f>
        <v>0.16230220650000002</v>
      </c>
      <c r="O32" s="291">
        <f>N32</f>
        <v>0.16230220650000002</v>
      </c>
      <c r="P32" s="293">
        <f>E32*O32</f>
        <v>0.49015266363000004</v>
      </c>
    </row>
    <row r="33" spans="1:17" s="69" customFormat="1" ht="34.5" customHeight="1">
      <c r="A33" s="297"/>
      <c r="B33" s="296"/>
      <c r="C33" s="300"/>
      <c r="D33" s="296"/>
      <c r="E33" s="307"/>
      <c r="F33" s="86">
        <f>F32*ա</f>
        <v>0</v>
      </c>
      <c r="G33" s="86">
        <f>G32*մ</f>
        <v>0.16230220650000002</v>
      </c>
      <c r="H33" s="296"/>
      <c r="I33" s="296"/>
      <c r="J33" s="297"/>
      <c r="K33" s="297"/>
      <c r="L33" s="297"/>
      <c r="M33" s="297"/>
      <c r="N33" s="298"/>
      <c r="O33" s="292"/>
      <c r="P33" s="294"/>
    </row>
    <row r="34" spans="1:17" s="69" customFormat="1" ht="27.75" customHeight="1">
      <c r="A34" s="297">
        <v>10</v>
      </c>
      <c r="B34" s="295" t="s">
        <v>112</v>
      </c>
      <c r="C34" s="299" t="s">
        <v>113</v>
      </c>
      <c r="D34" s="295" t="s">
        <v>74</v>
      </c>
      <c r="E34" s="306">
        <f>+E32</f>
        <v>3.02</v>
      </c>
      <c r="F34" s="219">
        <v>0</v>
      </c>
      <c r="G34" s="219">
        <f>(4.76/100+0.5*5/100)*լե</f>
        <v>7.6230000000000006E-2</v>
      </c>
      <c r="H34" s="295" t="s">
        <v>2</v>
      </c>
      <c r="I34" s="295" t="s">
        <v>2</v>
      </c>
      <c r="J34" s="297" t="s">
        <v>2</v>
      </c>
      <c r="K34" s="297" t="s">
        <v>2</v>
      </c>
      <c r="L34" s="297" t="s">
        <v>2</v>
      </c>
      <c r="M34" s="297" t="s">
        <v>2</v>
      </c>
      <c r="N34" s="291">
        <f>F35+G35</f>
        <v>0.23519241900000004</v>
      </c>
      <c r="O34" s="291">
        <f>N34</f>
        <v>0.23519241900000004</v>
      </c>
      <c r="P34" s="293">
        <f>E34*O34</f>
        <v>0.71028110538000011</v>
      </c>
    </row>
    <row r="35" spans="1:17" s="69" customFormat="1" ht="27.75" customHeight="1">
      <c r="A35" s="297"/>
      <c r="B35" s="296"/>
      <c r="C35" s="300"/>
      <c r="D35" s="296"/>
      <c r="E35" s="307"/>
      <c r="F35" s="86">
        <f>F34*ա</f>
        <v>0</v>
      </c>
      <c r="G35" s="86">
        <f>G34*մ</f>
        <v>0.23519241900000004</v>
      </c>
      <c r="H35" s="296"/>
      <c r="I35" s="296"/>
      <c r="J35" s="297"/>
      <c r="K35" s="297"/>
      <c r="L35" s="297"/>
      <c r="M35" s="297"/>
      <c r="N35" s="298"/>
      <c r="O35" s="292"/>
      <c r="P35" s="294"/>
    </row>
    <row r="36" spans="1:17" s="69" customFormat="1">
      <c r="A36" s="297">
        <v>11</v>
      </c>
      <c r="B36" s="295" t="s">
        <v>114</v>
      </c>
      <c r="C36" s="334" t="s">
        <v>115</v>
      </c>
      <c r="D36" s="295" t="s">
        <v>74</v>
      </c>
      <c r="E36" s="306">
        <f>+E34</f>
        <v>3.02</v>
      </c>
      <c r="F36" s="219">
        <f>0.56/100</f>
        <v>5.6000000000000008E-3</v>
      </c>
      <c r="G36" s="219">
        <f>8.34/100*լե</f>
        <v>8.7570000000000009E-2</v>
      </c>
      <c r="H36" s="295" t="s">
        <v>2</v>
      </c>
      <c r="I36" s="295" t="s">
        <v>2</v>
      </c>
      <c r="J36" s="297" t="s">
        <v>2</v>
      </c>
      <c r="K36" s="297" t="s">
        <v>2</v>
      </c>
      <c r="L36" s="297" t="s">
        <v>2</v>
      </c>
      <c r="M36" s="297" t="s">
        <v>2</v>
      </c>
      <c r="N36" s="303">
        <f>F37+G37</f>
        <v>0.28165087300000002</v>
      </c>
      <c r="O36" s="303">
        <f>N36+M38</f>
        <v>0.29912587300000004</v>
      </c>
      <c r="P36" s="304">
        <f>E36*O36</f>
        <v>0.90336013646000013</v>
      </c>
    </row>
    <row r="37" spans="1:17" s="69" customFormat="1">
      <c r="A37" s="297"/>
      <c r="B37" s="296"/>
      <c r="C37" s="334"/>
      <c r="D37" s="296"/>
      <c r="E37" s="307"/>
      <c r="F37" s="86">
        <f>F36*ա</f>
        <v>1.1471152000000002E-2</v>
      </c>
      <c r="G37" s="86">
        <f>G36*մ</f>
        <v>0.27017972100000004</v>
      </c>
      <c r="H37" s="296"/>
      <c r="I37" s="296"/>
      <c r="J37" s="297"/>
      <c r="K37" s="297"/>
      <c r="L37" s="297"/>
      <c r="M37" s="297"/>
      <c r="N37" s="303"/>
      <c r="O37" s="303"/>
      <c r="P37" s="304"/>
    </row>
    <row r="38" spans="1:17" s="69" customFormat="1" ht="19.5">
      <c r="A38" s="92"/>
      <c r="B38" s="92"/>
      <c r="C38" s="96"/>
      <c r="D38" s="92"/>
      <c r="E38" s="95"/>
      <c r="F38" s="95"/>
      <c r="G38" s="95"/>
      <c r="H38" s="92" t="s">
        <v>72</v>
      </c>
      <c r="I38" s="92" t="s">
        <v>74</v>
      </c>
      <c r="J38" s="97">
        <v>0.1</v>
      </c>
      <c r="K38" s="92"/>
      <c r="L38" s="95">
        <v>0.15</v>
      </c>
      <c r="M38" s="70">
        <f>L38*J38*տ</f>
        <v>1.7475000000000001E-2</v>
      </c>
      <c r="N38" s="95">
        <f>M38</f>
        <v>1.7475000000000001E-2</v>
      </c>
      <c r="O38" s="303"/>
      <c r="P38" s="304"/>
    </row>
    <row r="39" spans="1:17" ht="20.25" customHeight="1">
      <c r="A39" s="74"/>
      <c r="B39" s="75"/>
      <c r="C39" s="76" t="s">
        <v>34</v>
      </c>
      <c r="D39" s="77" t="s">
        <v>53</v>
      </c>
      <c r="E39" s="75"/>
      <c r="F39" s="75"/>
      <c r="G39" s="75"/>
      <c r="H39" s="78"/>
      <c r="I39" s="75"/>
      <c r="J39" s="75"/>
      <c r="K39" s="75"/>
      <c r="L39" s="75"/>
      <c r="M39" s="75"/>
      <c r="N39" s="79"/>
      <c r="O39" s="79"/>
      <c r="P39" s="80">
        <f>SUM(P11:P38)</f>
        <v>470.97441556730314</v>
      </c>
      <c r="Q39" s="81"/>
    </row>
    <row r="40" spans="1:17" s="51" customFormat="1" ht="17.100000000000001" customHeight="1">
      <c r="A40" s="83"/>
      <c r="B40" s="83"/>
      <c r="C40" s="76" t="s">
        <v>51</v>
      </c>
      <c r="D40" s="83" t="s">
        <v>53</v>
      </c>
      <c r="E40" s="83"/>
      <c r="F40" s="83"/>
      <c r="G40" s="83"/>
      <c r="H40" s="83"/>
      <c r="I40" s="83"/>
      <c r="J40" s="73"/>
      <c r="K40" s="73"/>
      <c r="L40" s="73"/>
      <c r="M40" s="73"/>
      <c r="N40" s="73"/>
      <c r="O40" s="73"/>
      <c r="P40" s="104">
        <f>P39*13.3/100</f>
        <v>62.639597270451326</v>
      </c>
    </row>
    <row r="41" spans="1:17" s="51" customFormat="1" ht="17.100000000000001" customHeight="1">
      <c r="A41" s="83"/>
      <c r="B41" s="83"/>
      <c r="C41" s="76" t="s">
        <v>34</v>
      </c>
      <c r="D41" s="83" t="s">
        <v>53</v>
      </c>
      <c r="E41" s="83"/>
      <c r="F41" s="83"/>
      <c r="G41" s="83"/>
      <c r="H41" s="83"/>
      <c r="I41" s="83"/>
      <c r="J41" s="73"/>
      <c r="K41" s="73"/>
      <c r="L41" s="73"/>
      <c r="M41" s="73"/>
      <c r="N41" s="73"/>
      <c r="O41" s="73"/>
      <c r="P41" s="104">
        <f>P40+P39</f>
        <v>533.61401283775444</v>
      </c>
    </row>
    <row r="42" spans="1:17" s="51" customFormat="1" ht="17.100000000000001" customHeight="1">
      <c r="A42" s="83"/>
      <c r="B42" s="83"/>
      <c r="C42" s="76" t="s">
        <v>52</v>
      </c>
      <c r="D42" s="83" t="s">
        <v>53</v>
      </c>
      <c r="E42" s="83"/>
      <c r="F42" s="83"/>
      <c r="G42" s="83"/>
      <c r="H42" s="83"/>
      <c r="I42" s="83"/>
      <c r="J42" s="73"/>
      <c r="K42" s="73"/>
      <c r="L42" s="73"/>
      <c r="M42" s="73"/>
      <c r="N42" s="73"/>
      <c r="O42" s="73"/>
      <c r="P42" s="104">
        <f>P41*0.11</f>
        <v>58.697541412152987</v>
      </c>
    </row>
    <row r="43" spans="1:17" s="51" customFormat="1" ht="17.100000000000001" customHeight="1">
      <c r="A43" s="83"/>
      <c r="B43" s="83"/>
      <c r="C43" s="76" t="s">
        <v>34</v>
      </c>
      <c r="D43" s="83" t="s">
        <v>53</v>
      </c>
      <c r="E43" s="83"/>
      <c r="F43" s="83"/>
      <c r="G43" s="83"/>
      <c r="H43" s="83"/>
      <c r="I43" s="83"/>
      <c r="J43" s="73"/>
      <c r="K43" s="73"/>
      <c r="L43" s="73"/>
      <c r="M43" s="73"/>
      <c r="N43" s="73"/>
      <c r="O43" s="73"/>
      <c r="P43" s="104">
        <f>SUM(P41:P42)</f>
        <v>592.31155424990743</v>
      </c>
    </row>
    <row r="44" spans="1:17" s="84" customFormat="1" ht="27" customHeight="1">
      <c r="A44" s="331"/>
      <c r="B44" s="315"/>
      <c r="C44" s="315"/>
      <c r="D44" s="315"/>
      <c r="E44" s="315"/>
      <c r="F44" s="315"/>
      <c r="G44" s="315"/>
      <c r="H44" s="315"/>
      <c r="I44" s="315"/>
      <c r="J44" s="315"/>
      <c r="K44" s="315"/>
      <c r="L44" s="315"/>
      <c r="M44" s="315"/>
      <c r="N44" s="315"/>
      <c r="O44" s="315"/>
      <c r="P44" s="315"/>
    </row>
    <row r="45" spans="1:17" ht="27" customHeight="1"/>
    <row r="46" spans="1:17" ht="27" customHeight="1"/>
    <row r="47" spans="1:17" ht="27" customHeight="1"/>
    <row r="48" spans="1:17" ht="27" customHeight="1">
      <c r="O48" s="81"/>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sheetData>
  <mergeCells count="178">
    <mergeCell ref="A44:P44"/>
    <mergeCell ref="L34:L35"/>
    <mergeCell ref="M34:M35"/>
    <mergeCell ref="N34:N35"/>
    <mergeCell ref="O34:O35"/>
    <mergeCell ref="P34:P35"/>
    <mergeCell ref="A36:A37"/>
    <mergeCell ref="B36:B37"/>
    <mergeCell ref="C36:C37"/>
    <mergeCell ref="D36:D37"/>
    <mergeCell ref="E36:E37"/>
    <mergeCell ref="H36:H37"/>
    <mergeCell ref="I36:I37"/>
    <mergeCell ref="J36:J37"/>
    <mergeCell ref="K36:K37"/>
    <mergeCell ref="L36:L37"/>
    <mergeCell ref="M36:M37"/>
    <mergeCell ref="N36:N37"/>
    <mergeCell ref="O36:O38"/>
    <mergeCell ref="P36:P38"/>
    <mergeCell ref="A34:A35"/>
    <mergeCell ref="B34:B35"/>
    <mergeCell ref="C34:C35"/>
    <mergeCell ref="D34:D35"/>
    <mergeCell ref="E34:E35"/>
    <mergeCell ref="H34:H35"/>
    <mergeCell ref="I34:I35"/>
    <mergeCell ref="J34:J35"/>
    <mergeCell ref="K34:K35"/>
    <mergeCell ref="L29:L30"/>
    <mergeCell ref="M29:M30"/>
    <mergeCell ref="N29:N30"/>
    <mergeCell ref="O29:O31"/>
    <mergeCell ref="P29:P31"/>
    <mergeCell ref="A32:A33"/>
    <mergeCell ref="B32:B33"/>
    <mergeCell ref="C32:C33"/>
    <mergeCell ref="D32:D33"/>
    <mergeCell ref="E32:E33"/>
    <mergeCell ref="H32:H33"/>
    <mergeCell ref="I32:I33"/>
    <mergeCell ref="J32:J33"/>
    <mergeCell ref="K32:K33"/>
    <mergeCell ref="L32:L33"/>
    <mergeCell ref="M32:M33"/>
    <mergeCell ref="N32:N33"/>
    <mergeCell ref="O32:O33"/>
    <mergeCell ref="P32:P33"/>
    <mergeCell ref="A29:A30"/>
    <mergeCell ref="B29:B30"/>
    <mergeCell ref="C29:C30"/>
    <mergeCell ref="D29:D30"/>
    <mergeCell ref="E29:E30"/>
    <mergeCell ref="H29:H30"/>
    <mergeCell ref="I29:I30"/>
    <mergeCell ref="J29:J30"/>
    <mergeCell ref="K29:K30"/>
    <mergeCell ref="L23:L24"/>
    <mergeCell ref="M23:M24"/>
    <mergeCell ref="N23:N24"/>
    <mergeCell ref="O23:O25"/>
    <mergeCell ref="P23:P25"/>
    <mergeCell ref="A26:A27"/>
    <mergeCell ref="B26:B27"/>
    <mergeCell ref="C26:C27"/>
    <mergeCell ref="D26:D27"/>
    <mergeCell ref="E26:E27"/>
    <mergeCell ref="H26:H27"/>
    <mergeCell ref="I26:I27"/>
    <mergeCell ref="J26:J27"/>
    <mergeCell ref="K26:K27"/>
    <mergeCell ref="L26:L27"/>
    <mergeCell ref="M26:M27"/>
    <mergeCell ref="N26:N27"/>
    <mergeCell ref="O26:O28"/>
    <mergeCell ref="P26:P28"/>
    <mergeCell ref="A23:A24"/>
    <mergeCell ref="B23:B24"/>
    <mergeCell ref="C23:C24"/>
    <mergeCell ref="D23:D24"/>
    <mergeCell ref="E23:E24"/>
    <mergeCell ref="H23:H24"/>
    <mergeCell ref="I23:I24"/>
    <mergeCell ref="J23:J24"/>
    <mergeCell ref="K23:K24"/>
    <mergeCell ref="L19:L20"/>
    <mergeCell ref="M19:M20"/>
    <mergeCell ref="N19:N20"/>
    <mergeCell ref="O19:O20"/>
    <mergeCell ref="P19:P20"/>
    <mergeCell ref="A21:A22"/>
    <mergeCell ref="B21:B22"/>
    <mergeCell ref="C21:C22"/>
    <mergeCell ref="D21:D22"/>
    <mergeCell ref="E21:E22"/>
    <mergeCell ref="H21:H22"/>
    <mergeCell ref="I21:I22"/>
    <mergeCell ref="J21:J22"/>
    <mergeCell ref="K21:K22"/>
    <mergeCell ref="L21:L22"/>
    <mergeCell ref="M21:M22"/>
    <mergeCell ref="N21:N22"/>
    <mergeCell ref="O21:O22"/>
    <mergeCell ref="P21:P22"/>
    <mergeCell ref="A19:A20"/>
    <mergeCell ref="B19:B20"/>
    <mergeCell ref="C19:C20"/>
    <mergeCell ref="D19:D20"/>
    <mergeCell ref="E19:E20"/>
    <mergeCell ref="H19:H20"/>
    <mergeCell ref="I19:I20"/>
    <mergeCell ref="J19:J20"/>
    <mergeCell ref="K19:K20"/>
    <mergeCell ref="L14:L15"/>
    <mergeCell ref="M14:M15"/>
    <mergeCell ref="N14:N15"/>
    <mergeCell ref="O14:O15"/>
    <mergeCell ref="P14:P15"/>
    <mergeCell ref="A16:A17"/>
    <mergeCell ref="B16:B17"/>
    <mergeCell ref="C16:C17"/>
    <mergeCell ref="D16:D17"/>
    <mergeCell ref="E16:E17"/>
    <mergeCell ref="H16:H17"/>
    <mergeCell ref="I16:I17"/>
    <mergeCell ref="J16:J17"/>
    <mergeCell ref="K16:K17"/>
    <mergeCell ref="L16:L17"/>
    <mergeCell ref="M16:M17"/>
    <mergeCell ref="N16:N17"/>
    <mergeCell ref="O16:O18"/>
    <mergeCell ref="P16:P18"/>
    <mergeCell ref="A14:A15"/>
    <mergeCell ref="B14:B15"/>
    <mergeCell ref="C14:C15"/>
    <mergeCell ref="D14:D15"/>
    <mergeCell ref="E14:E15"/>
    <mergeCell ref="H14:H15"/>
    <mergeCell ref="I14:I15"/>
    <mergeCell ref="J14:J15"/>
    <mergeCell ref="K14:K15"/>
    <mergeCell ref="O8:O9"/>
    <mergeCell ref="P8:P9"/>
    <mergeCell ref="A11:A12"/>
    <mergeCell ref="B11:B12"/>
    <mergeCell ref="C11:C12"/>
    <mergeCell ref="D11:D12"/>
    <mergeCell ref="E11:E12"/>
    <mergeCell ref="H11:H12"/>
    <mergeCell ref="I11:I12"/>
    <mergeCell ref="J11:J12"/>
    <mergeCell ref="K11:K12"/>
    <mergeCell ref="L11:L12"/>
    <mergeCell ref="M11:M12"/>
    <mergeCell ref="N11:N12"/>
    <mergeCell ref="O11:O13"/>
    <mergeCell ref="P11:P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sheetPr>
    <tabColor theme="4" tint="0.59999389629810485"/>
  </sheetPr>
  <dimension ref="A2:L116"/>
  <sheetViews>
    <sheetView tabSelected="1" view="pageBreakPreview" zoomScale="86" zoomScaleNormal="100" zoomScaleSheetLayoutView="86" workbookViewId="0">
      <selection activeCell="A111" sqref="A111:IV111"/>
    </sheetView>
  </sheetViews>
  <sheetFormatPr defaultRowHeight="17.25"/>
  <cols>
    <col min="1" max="1" width="5" style="82" customWidth="1"/>
    <col min="2" max="2" width="55.42578125" style="82" customWidth="1"/>
    <col min="3" max="3" width="7.7109375" style="51" customWidth="1"/>
    <col min="4" max="4" width="11.5703125" style="51" customWidth="1"/>
    <col min="5" max="5" width="13.5703125" style="51" hidden="1" customWidth="1"/>
    <col min="6" max="6" width="11.85546875" style="82" customWidth="1"/>
    <col min="7" max="7" width="18.85546875" style="82" customWidth="1"/>
    <col min="8" max="8" width="15.7109375" style="82" customWidth="1"/>
    <col min="9" max="9" width="14.42578125" style="82" bestFit="1" customWidth="1"/>
    <col min="10" max="10" width="13.140625" style="82" bestFit="1" customWidth="1"/>
    <col min="11" max="11" width="16.28515625" style="82" customWidth="1"/>
    <col min="12" max="12" width="14.42578125" style="82" customWidth="1"/>
    <col min="13" max="16384" width="9.140625" style="82"/>
  </cols>
  <sheetData>
    <row r="2" spans="1:12" s="51" customFormat="1" ht="81" customHeight="1">
      <c r="A2" s="441" t="s">
        <v>240</v>
      </c>
      <c r="B2" s="441"/>
      <c r="C2" s="441"/>
      <c r="D2" s="441"/>
      <c r="E2" s="441"/>
      <c r="F2" s="441"/>
      <c r="G2" s="441"/>
      <c r="H2" s="87"/>
    </row>
    <row r="3" spans="1:12" s="51" customFormat="1" ht="36.75" customHeight="1">
      <c r="A3" s="442" t="s">
        <v>160</v>
      </c>
      <c r="B3" s="442"/>
      <c r="C3" s="442"/>
      <c r="D3" s="442"/>
      <c r="E3" s="442"/>
      <c r="F3" s="442"/>
      <c r="G3" s="442"/>
      <c r="H3" s="53"/>
    </row>
    <row r="4" spans="1:12" ht="34.5">
      <c r="A4" s="88" t="s">
        <v>63</v>
      </c>
      <c r="B4" s="88" t="s">
        <v>64</v>
      </c>
      <c r="C4" s="88" t="s">
        <v>65</v>
      </c>
      <c r="D4" s="88" t="s">
        <v>66</v>
      </c>
      <c r="E4" s="88"/>
      <c r="F4" s="88" t="s">
        <v>67</v>
      </c>
      <c r="G4" s="88" t="s">
        <v>68</v>
      </c>
      <c r="H4" s="136" t="s">
        <v>127</v>
      </c>
      <c r="J4" s="84"/>
      <c r="K4" s="84"/>
      <c r="L4" s="84"/>
    </row>
    <row r="5" spans="1:12" s="51" customFormat="1">
      <c r="A5" s="73">
        <v>1</v>
      </c>
      <c r="B5" s="73">
        <v>3</v>
      </c>
      <c r="C5" s="73">
        <v>4</v>
      </c>
      <c r="D5" s="73">
        <v>5</v>
      </c>
      <c r="E5" s="73">
        <v>6</v>
      </c>
      <c r="F5" s="73">
        <v>6</v>
      </c>
      <c r="G5" s="73">
        <v>7</v>
      </c>
      <c r="H5" s="73"/>
      <c r="J5" s="53"/>
      <c r="K5" s="53"/>
      <c r="L5" s="53"/>
    </row>
    <row r="6" spans="1:12" s="51" customFormat="1">
      <c r="A6" s="73"/>
      <c r="B6" s="212" t="s">
        <v>235</v>
      </c>
      <c r="C6" s="213"/>
      <c r="D6" s="213"/>
      <c r="E6" s="151"/>
      <c r="F6" s="86"/>
      <c r="G6" s="86"/>
      <c r="H6" s="86"/>
      <c r="I6" s="101"/>
      <c r="J6" s="150"/>
      <c r="K6" s="148"/>
      <c r="L6" s="53"/>
    </row>
    <row r="7" spans="1:12" s="51" customFormat="1" ht="34.5">
      <c r="A7" s="73">
        <v>1</v>
      </c>
      <c r="B7" s="215" t="s">
        <v>143</v>
      </c>
      <c r="C7" s="216" t="s">
        <v>74</v>
      </c>
      <c r="D7" s="217">
        <v>62.5</v>
      </c>
      <c r="E7" s="151">
        <v>0.67571363920000005</v>
      </c>
      <c r="F7" s="86">
        <f>+E7*1.133*1.11*1.018*1.0185*1.03</f>
        <v>0.90753129470554916</v>
      </c>
      <c r="G7" s="86">
        <f>+F7*D7</f>
        <v>56.720705919096822</v>
      </c>
      <c r="H7" s="86"/>
      <c r="I7" s="101"/>
      <c r="J7" s="150"/>
      <c r="K7" s="148"/>
      <c r="L7" s="53"/>
    </row>
    <row r="8" spans="1:12" s="51" customFormat="1">
      <c r="A8" s="73">
        <v>2</v>
      </c>
      <c r="B8" s="215" t="s">
        <v>242</v>
      </c>
      <c r="C8" s="216" t="s">
        <v>73</v>
      </c>
      <c r="D8" s="217">
        <v>137.5</v>
      </c>
      <c r="E8" s="151">
        <v>2.1057172500000005</v>
      </c>
      <c r="F8" s="86">
        <f t="shared" ref="F8:F34" si="0">+E8*1.133*1.11*1.018*1.0185*1.03</f>
        <v>2.8281274660058813</v>
      </c>
      <c r="G8" s="86">
        <f t="shared" ref="G8:G15" si="1">+F8*D8</f>
        <v>388.86752657580865</v>
      </c>
      <c r="H8" s="86"/>
      <c r="I8" s="101"/>
      <c r="J8" s="150"/>
      <c r="K8" s="148"/>
      <c r="L8" s="53"/>
    </row>
    <row r="9" spans="1:12" s="51" customFormat="1" ht="19.5">
      <c r="A9" s="73">
        <v>3</v>
      </c>
      <c r="B9" s="215" t="s">
        <v>109</v>
      </c>
      <c r="C9" s="216" t="s">
        <v>74</v>
      </c>
      <c r="D9" s="217">
        <f>+D7</f>
        <v>62.5</v>
      </c>
      <c r="E9" s="151">
        <v>4.6917293549999996E-2</v>
      </c>
      <c r="F9" s="86">
        <f t="shared" si="0"/>
        <v>6.3013249532631016E-2</v>
      </c>
      <c r="G9" s="86">
        <f t="shared" si="1"/>
        <v>3.9383280957894384</v>
      </c>
      <c r="H9" s="86"/>
      <c r="I9" s="101"/>
      <c r="J9" s="150"/>
      <c r="K9" s="148"/>
      <c r="L9" s="53"/>
    </row>
    <row r="10" spans="1:12" s="51" customFormat="1" ht="34.5">
      <c r="A10" s="73">
        <v>4</v>
      </c>
      <c r="B10" s="215" t="s">
        <v>168</v>
      </c>
      <c r="C10" s="216" t="s">
        <v>74</v>
      </c>
      <c r="D10" s="217">
        <v>3.3</v>
      </c>
      <c r="E10" s="151">
        <v>1.08051328635</v>
      </c>
      <c r="F10" s="86">
        <f t="shared" si="0"/>
        <v>1.4512059026494237</v>
      </c>
      <c r="G10" s="86">
        <f t="shared" si="1"/>
        <v>4.7889794787430979</v>
      </c>
      <c r="H10" s="86"/>
      <c r="I10" s="101"/>
      <c r="J10" s="150"/>
      <c r="K10" s="148"/>
      <c r="L10" s="53"/>
    </row>
    <row r="11" spans="1:12" s="51" customFormat="1">
      <c r="A11" s="73">
        <v>5</v>
      </c>
      <c r="B11" s="215" t="s">
        <v>243</v>
      </c>
      <c r="C11" s="216" t="s">
        <v>73</v>
      </c>
      <c r="D11" s="217">
        <v>6.6</v>
      </c>
      <c r="E11" s="151">
        <v>2.1057172500000005</v>
      </c>
      <c r="F11" s="86">
        <f t="shared" si="0"/>
        <v>2.8281274660058813</v>
      </c>
      <c r="G11" s="86">
        <f t="shared" si="1"/>
        <v>18.665641275638816</v>
      </c>
      <c r="H11" s="86"/>
      <c r="I11" s="101"/>
      <c r="J11" s="150"/>
      <c r="K11" s="148"/>
      <c r="L11" s="53"/>
    </row>
    <row r="12" spans="1:12" s="51" customFormat="1" ht="19.5">
      <c r="A12" s="73">
        <v>6</v>
      </c>
      <c r="B12" s="215" t="s">
        <v>109</v>
      </c>
      <c r="C12" s="216" t="s">
        <v>74</v>
      </c>
      <c r="D12" s="217">
        <f>+D10</f>
        <v>3.3</v>
      </c>
      <c r="E12" s="151">
        <v>0.11357914890000002</v>
      </c>
      <c r="F12" s="86">
        <f t="shared" si="0"/>
        <v>0.15254484455102496</v>
      </c>
      <c r="G12" s="86">
        <f t="shared" si="1"/>
        <v>0.50339798701838234</v>
      </c>
      <c r="H12" s="86"/>
      <c r="I12" s="101"/>
      <c r="J12" s="150"/>
      <c r="K12" s="148"/>
      <c r="L12" s="53"/>
    </row>
    <row r="13" spans="1:12" s="51" customFormat="1" ht="34.5">
      <c r="A13" s="73">
        <v>7</v>
      </c>
      <c r="B13" s="215" t="s">
        <v>141</v>
      </c>
      <c r="C13" s="216" t="s">
        <v>74</v>
      </c>
      <c r="D13" s="217">
        <v>450</v>
      </c>
      <c r="E13" s="151">
        <v>0.67571363920000005</v>
      </c>
      <c r="F13" s="86">
        <f t="shared" si="0"/>
        <v>0.90753129470554916</v>
      </c>
      <c r="G13" s="86">
        <f t="shared" si="1"/>
        <v>408.38908261749714</v>
      </c>
      <c r="H13" s="86"/>
      <c r="I13" s="101"/>
      <c r="J13" s="150"/>
      <c r="K13" s="148"/>
      <c r="L13" s="53"/>
    </row>
    <row r="14" spans="1:12" s="51" customFormat="1" ht="34.5">
      <c r="A14" s="73">
        <v>8</v>
      </c>
      <c r="B14" s="215" t="s">
        <v>144</v>
      </c>
      <c r="C14" s="216" t="s">
        <v>74</v>
      </c>
      <c r="D14" s="217">
        <v>66.790000000000006</v>
      </c>
      <c r="E14" s="151">
        <v>3.9739348000000003</v>
      </c>
      <c r="F14" s="86">
        <f t="shared" si="0"/>
        <v>5.3372760070216394</v>
      </c>
      <c r="G14" s="86">
        <f t="shared" si="1"/>
        <v>356.47666450897532</v>
      </c>
      <c r="H14" s="86"/>
      <c r="I14" s="101"/>
      <c r="J14" s="150"/>
      <c r="K14" s="148"/>
      <c r="L14" s="53"/>
    </row>
    <row r="15" spans="1:12" s="51" customFormat="1" ht="19.5">
      <c r="A15" s="73">
        <v>9</v>
      </c>
      <c r="B15" s="215" t="s">
        <v>128</v>
      </c>
      <c r="C15" s="216" t="s">
        <v>74</v>
      </c>
      <c r="D15" s="217">
        <f>+D14</f>
        <v>66.790000000000006</v>
      </c>
      <c r="E15" s="151">
        <v>0.67571363920000005</v>
      </c>
      <c r="F15" s="86">
        <f t="shared" si="0"/>
        <v>0.90753129470554916</v>
      </c>
      <c r="G15" s="86">
        <f t="shared" si="1"/>
        <v>60.614015173383635</v>
      </c>
      <c r="H15" s="86"/>
      <c r="I15" s="101"/>
      <c r="J15" s="150"/>
      <c r="K15" s="148"/>
      <c r="L15" s="53"/>
    </row>
    <row r="16" spans="1:12" s="51" customFormat="1">
      <c r="A16" s="73">
        <v>10</v>
      </c>
      <c r="B16" s="215" t="s">
        <v>244</v>
      </c>
      <c r="C16" s="216" t="s">
        <v>73</v>
      </c>
      <c r="D16" s="218">
        <f>+D15*1.95+D13*1.95</f>
        <v>1007.7405</v>
      </c>
      <c r="E16" s="151">
        <v>2.1057172500000005</v>
      </c>
      <c r="F16" s="86">
        <f t="shared" si="0"/>
        <v>2.8281274660058813</v>
      </c>
      <c r="G16" s="86">
        <f>+F16*D16</f>
        <v>2850.0185866564998</v>
      </c>
      <c r="H16" s="86"/>
      <c r="I16" s="101"/>
      <c r="J16" s="53"/>
      <c r="K16" s="53"/>
      <c r="L16" s="53"/>
    </row>
    <row r="17" spans="1:12" s="51" customFormat="1" ht="19.5">
      <c r="A17" s="73">
        <v>11</v>
      </c>
      <c r="B17" s="215" t="s">
        <v>109</v>
      </c>
      <c r="C17" s="216" t="s">
        <v>74</v>
      </c>
      <c r="D17" s="217">
        <f>+D13+D15</f>
        <v>516.79</v>
      </c>
      <c r="E17" s="151">
        <v>4.6917293549999996E-2</v>
      </c>
      <c r="F17" s="86">
        <f t="shared" si="0"/>
        <v>6.3013249532631016E-2</v>
      </c>
      <c r="G17" s="86">
        <f t="shared" ref="G17:G27" si="2">+F17*D17</f>
        <v>32.564617225968384</v>
      </c>
      <c r="H17" s="86"/>
      <c r="I17" s="101"/>
      <c r="J17" s="150"/>
      <c r="K17" s="148"/>
      <c r="L17" s="53"/>
    </row>
    <row r="18" spans="1:12" s="51" customFormat="1" ht="34.5">
      <c r="A18" s="73">
        <v>12</v>
      </c>
      <c r="B18" s="215" t="s">
        <v>152</v>
      </c>
      <c r="C18" s="216" t="s">
        <v>74</v>
      </c>
      <c r="D18" s="217">
        <v>180</v>
      </c>
      <c r="E18" s="151">
        <v>0.16230220650000002</v>
      </c>
      <c r="F18" s="86">
        <f t="shared" si="0"/>
        <v>0.21798336314906872</v>
      </c>
      <c r="G18" s="86">
        <f t="shared" si="2"/>
        <v>39.237005366832371</v>
      </c>
      <c r="H18" s="86"/>
      <c r="I18" s="101"/>
      <c r="J18" s="150"/>
      <c r="K18" s="148"/>
      <c r="L18" s="53"/>
    </row>
    <row r="19" spans="1:12" s="51" customFormat="1" ht="34.5">
      <c r="A19" s="73">
        <v>13</v>
      </c>
      <c r="B19" s="215" t="s">
        <v>153</v>
      </c>
      <c r="C19" s="216" t="s">
        <v>74</v>
      </c>
      <c r="D19" s="217">
        <v>180</v>
      </c>
      <c r="E19" s="151">
        <v>0.67571363920000005</v>
      </c>
      <c r="F19" s="86">
        <f t="shared" si="0"/>
        <v>0.90753129470554916</v>
      </c>
      <c r="G19" s="86">
        <f t="shared" si="2"/>
        <v>163.35563304699886</v>
      </c>
      <c r="H19" s="86"/>
      <c r="I19" s="101"/>
      <c r="J19" s="150"/>
      <c r="K19" s="148"/>
      <c r="L19" s="53"/>
    </row>
    <row r="20" spans="1:12" s="51" customFormat="1">
      <c r="A20" s="73">
        <v>14</v>
      </c>
      <c r="B20" s="215" t="s">
        <v>244</v>
      </c>
      <c r="C20" s="216" t="s">
        <v>73</v>
      </c>
      <c r="D20" s="217">
        <f>D19*1.95</f>
        <v>351</v>
      </c>
      <c r="E20" s="151">
        <v>2.1057172500000005</v>
      </c>
      <c r="F20" s="86">
        <f t="shared" si="0"/>
        <v>2.8281274660058813</v>
      </c>
      <c r="G20" s="86">
        <f t="shared" si="2"/>
        <v>992.67274056806434</v>
      </c>
      <c r="H20" s="86"/>
      <c r="I20" s="101"/>
      <c r="J20" s="150"/>
      <c r="K20" s="148"/>
      <c r="L20" s="53"/>
    </row>
    <row r="21" spans="1:12" s="51" customFormat="1" ht="19.5">
      <c r="A21" s="73">
        <v>15</v>
      </c>
      <c r="B21" s="215" t="s">
        <v>109</v>
      </c>
      <c r="C21" s="216" t="s">
        <v>74</v>
      </c>
      <c r="D21" s="217">
        <f>D19</f>
        <v>180</v>
      </c>
      <c r="E21" s="151">
        <v>4.6917293549999996E-2</v>
      </c>
      <c r="F21" s="86">
        <f t="shared" si="0"/>
        <v>6.3013249532631016E-2</v>
      </c>
      <c r="G21" s="86">
        <f t="shared" si="2"/>
        <v>11.342384915873582</v>
      </c>
      <c r="H21" s="86"/>
      <c r="I21" s="101"/>
      <c r="J21" s="150"/>
      <c r="K21" s="148"/>
      <c r="L21" s="53"/>
    </row>
    <row r="22" spans="1:12" s="51" customFormat="1" ht="34.5">
      <c r="A22" s="73">
        <v>16</v>
      </c>
      <c r="B22" s="215" t="s">
        <v>142</v>
      </c>
      <c r="C22" s="216" t="s">
        <v>74</v>
      </c>
      <c r="D22" s="218">
        <v>2.68</v>
      </c>
      <c r="E22" s="151">
        <v>0.16230220650000002</v>
      </c>
      <c r="F22" s="86">
        <f t="shared" si="0"/>
        <v>0.21798336314906872</v>
      </c>
      <c r="G22" s="86">
        <f t="shared" si="2"/>
        <v>0.58419541323950419</v>
      </c>
      <c r="H22" s="86"/>
      <c r="I22" s="101"/>
      <c r="J22" s="150"/>
      <c r="K22" s="148"/>
      <c r="L22" s="53"/>
    </row>
    <row r="23" spans="1:12" s="51" customFormat="1" ht="34.5">
      <c r="A23" s="73">
        <v>17</v>
      </c>
      <c r="B23" s="215" t="s">
        <v>113</v>
      </c>
      <c r="C23" s="216" t="s">
        <v>74</v>
      </c>
      <c r="D23" s="218">
        <f>+D22</f>
        <v>2.68</v>
      </c>
      <c r="E23" s="151">
        <v>0.23519241900000004</v>
      </c>
      <c r="F23" s="86">
        <f t="shared" si="0"/>
        <v>0.31588008312619537</v>
      </c>
      <c r="G23" s="86">
        <f t="shared" si="2"/>
        <v>0.8465586227782036</v>
      </c>
      <c r="H23" s="86"/>
      <c r="I23" s="101"/>
      <c r="J23" s="150"/>
      <c r="K23" s="148"/>
      <c r="L23" s="53"/>
    </row>
    <row r="24" spans="1:12" s="51" customFormat="1" ht="19.5">
      <c r="A24" s="73">
        <v>18</v>
      </c>
      <c r="B24" s="155" t="s">
        <v>115</v>
      </c>
      <c r="C24" s="216" t="s">
        <v>74</v>
      </c>
      <c r="D24" s="218">
        <f>+D23</f>
        <v>2.68</v>
      </c>
      <c r="E24" s="83">
        <v>0.29912587300000004</v>
      </c>
      <c r="F24" s="86">
        <f t="shared" si="0"/>
        <v>0.40174724181239774</v>
      </c>
      <c r="G24" s="86">
        <f t="shared" si="2"/>
        <v>1.076682608057226</v>
      </c>
      <c r="H24" s="86"/>
      <c r="I24" s="101"/>
      <c r="J24" s="53"/>
      <c r="K24" s="53"/>
      <c r="L24" s="53"/>
    </row>
    <row r="25" spans="1:12" s="140" customFormat="1">
      <c r="A25" s="137"/>
      <c r="B25" s="143" t="s">
        <v>34</v>
      </c>
      <c r="C25" s="137"/>
      <c r="D25" s="139"/>
      <c r="E25" s="138"/>
      <c r="F25" s="138"/>
      <c r="G25" s="152">
        <f>SUM(G7:G24)</f>
        <v>5390.662746056264</v>
      </c>
      <c r="H25" s="139">
        <f>+G25*100/G111</f>
        <v>9.2571939705667692</v>
      </c>
      <c r="I25" s="211"/>
    </row>
    <row r="26" spans="1:12" s="51" customFormat="1">
      <c r="A26" s="73"/>
      <c r="B26" s="212" t="s">
        <v>157</v>
      </c>
      <c r="C26" s="213"/>
      <c r="D26" s="213"/>
      <c r="E26" s="151"/>
      <c r="F26" s="86"/>
      <c r="G26" s="86"/>
      <c r="H26" s="86"/>
      <c r="I26" s="101"/>
      <c r="J26" s="150"/>
      <c r="K26" s="148"/>
      <c r="L26" s="53"/>
    </row>
    <row r="27" spans="1:12" s="51" customFormat="1" ht="19.5">
      <c r="A27" s="73">
        <v>1</v>
      </c>
      <c r="B27" s="155" t="s">
        <v>75</v>
      </c>
      <c r="C27" s="37" t="s">
        <v>74</v>
      </c>
      <c r="D27" s="219">
        <v>208.36500000000001</v>
      </c>
      <c r="E27" s="151">
        <v>5.5665529999999999</v>
      </c>
      <c r="F27" s="86">
        <f t="shared" si="0"/>
        <v>7.476275093570818</v>
      </c>
      <c r="G27" s="86">
        <f t="shared" si="2"/>
        <v>1557.7940598718835</v>
      </c>
      <c r="H27" s="86"/>
      <c r="I27" s="101"/>
      <c r="J27" s="150"/>
      <c r="K27" s="148"/>
      <c r="L27" s="53"/>
    </row>
    <row r="28" spans="1:12" s="51" customFormat="1" ht="19.5">
      <c r="A28" s="73">
        <v>2</v>
      </c>
      <c r="B28" s="155" t="s">
        <v>177</v>
      </c>
      <c r="C28" s="37" t="s">
        <v>76</v>
      </c>
      <c r="D28" s="219">
        <v>2083.65</v>
      </c>
      <c r="E28" s="83">
        <v>1.125042554</v>
      </c>
      <c r="F28" s="86">
        <f t="shared" si="0"/>
        <v>1.5110118641962993</v>
      </c>
      <c r="G28" s="86">
        <f>+F28*D28</f>
        <v>3148.4198708326194</v>
      </c>
      <c r="H28" s="86"/>
      <c r="I28" s="101"/>
      <c r="J28" s="53"/>
      <c r="K28" s="149"/>
      <c r="L28" s="53"/>
    </row>
    <row r="29" spans="1:12" s="51" customFormat="1" ht="19.5">
      <c r="A29" s="73">
        <v>3</v>
      </c>
      <c r="B29" s="155" t="s">
        <v>182</v>
      </c>
      <c r="C29" s="37" t="s">
        <v>76</v>
      </c>
      <c r="D29" s="219">
        <v>2083.65</v>
      </c>
      <c r="E29" s="83">
        <v>4.4218633274000005</v>
      </c>
      <c r="F29" s="86">
        <f t="shared" si="0"/>
        <v>5.9388757570106323</v>
      </c>
      <c r="G29" s="86">
        <f t="shared" ref="G29:G35" si="3">+F29*D29</f>
        <v>12374.538471095204</v>
      </c>
      <c r="H29" s="86"/>
      <c r="I29" s="101"/>
      <c r="J29" s="53"/>
      <c r="K29" s="149"/>
      <c r="L29" s="53"/>
    </row>
    <row r="30" spans="1:12" s="51" customFormat="1" ht="34.5">
      <c r="A30" s="73">
        <v>4</v>
      </c>
      <c r="B30" s="155" t="s">
        <v>185</v>
      </c>
      <c r="C30" s="37" t="s">
        <v>76</v>
      </c>
      <c r="D30" s="219">
        <v>2083.65</v>
      </c>
      <c r="E30" s="151">
        <v>3.2598795169999999</v>
      </c>
      <c r="F30" s="86">
        <f t="shared" si="0"/>
        <v>4.3782491680199165</v>
      </c>
      <c r="G30" s="86">
        <f t="shared" si="3"/>
        <v>9122.7388789446995</v>
      </c>
      <c r="H30" s="86"/>
      <c r="I30" s="101"/>
      <c r="J30" s="150"/>
      <c r="K30" s="148"/>
      <c r="L30" s="53"/>
    </row>
    <row r="31" spans="1:12" s="140" customFormat="1">
      <c r="A31" s="137"/>
      <c r="B31" s="143" t="s">
        <v>34</v>
      </c>
      <c r="C31" s="137"/>
      <c r="D31" s="139"/>
      <c r="E31" s="138"/>
      <c r="F31" s="138"/>
      <c r="G31" s="152">
        <f>SUM(G27:G30)</f>
        <v>26203.491280744405</v>
      </c>
      <c r="H31" s="139">
        <f>+G31*100/G111</f>
        <v>44.998326350385689</v>
      </c>
      <c r="I31" s="211"/>
    </row>
    <row r="32" spans="1:12" s="51" customFormat="1">
      <c r="A32" s="73"/>
      <c r="B32" s="212" t="s">
        <v>158</v>
      </c>
      <c r="C32" s="213"/>
      <c r="D32" s="213"/>
      <c r="E32" s="151"/>
      <c r="F32" s="86"/>
      <c r="G32" s="86"/>
      <c r="H32" s="86"/>
      <c r="I32" s="101"/>
      <c r="J32" s="150"/>
      <c r="K32" s="148"/>
      <c r="L32" s="53"/>
    </row>
    <row r="33" spans="1:12" s="51" customFormat="1" ht="34.5">
      <c r="A33" s="73">
        <v>1</v>
      </c>
      <c r="B33" s="215" t="s">
        <v>136</v>
      </c>
      <c r="C33" s="216" t="s">
        <v>74</v>
      </c>
      <c r="D33" s="218">
        <v>50</v>
      </c>
      <c r="E33" s="151">
        <v>9.4271341500000008E-2</v>
      </c>
      <c r="F33" s="86">
        <f t="shared" si="0"/>
        <v>0.12661309117041716</v>
      </c>
      <c r="G33" s="86">
        <f t="shared" si="3"/>
        <v>6.330654558520858</v>
      </c>
      <c r="H33" s="86"/>
      <c r="I33" s="101"/>
      <c r="J33" s="150"/>
      <c r="K33" s="148"/>
      <c r="L33" s="53"/>
    </row>
    <row r="34" spans="1:12" s="51" customFormat="1" ht="34.5">
      <c r="A34" s="73">
        <v>2</v>
      </c>
      <c r="B34" s="215" t="s">
        <v>138</v>
      </c>
      <c r="C34" s="216" t="s">
        <v>74</v>
      </c>
      <c r="D34" s="217">
        <v>50</v>
      </c>
      <c r="E34" s="83">
        <v>0.67571363920000005</v>
      </c>
      <c r="F34" s="86">
        <f t="shared" si="0"/>
        <v>0.90753129470554916</v>
      </c>
      <c r="G34" s="86">
        <f t="shared" si="3"/>
        <v>45.376564735277455</v>
      </c>
      <c r="H34" s="86"/>
      <c r="I34" s="101"/>
      <c r="J34" s="53"/>
      <c r="K34" s="149"/>
      <c r="L34" s="53"/>
    </row>
    <row r="35" spans="1:12" s="51" customFormat="1">
      <c r="A35" s="73">
        <v>3</v>
      </c>
      <c r="B35" s="215" t="s">
        <v>244</v>
      </c>
      <c r="C35" s="216" t="s">
        <v>73</v>
      </c>
      <c r="D35" s="217">
        <f>+D34*1.95</f>
        <v>97.5</v>
      </c>
      <c r="E35" s="151">
        <v>2.1057172500000005</v>
      </c>
      <c r="F35" s="86">
        <f>+E35*1.133*1.11*1.018*1.0185*1.03</f>
        <v>2.8281274660058813</v>
      </c>
      <c r="G35" s="86">
        <f t="shared" si="3"/>
        <v>275.7424279355734</v>
      </c>
      <c r="H35" s="86"/>
      <c r="I35" s="101"/>
      <c r="J35" s="150"/>
      <c r="K35" s="148"/>
      <c r="L35" s="53"/>
    </row>
    <row r="36" spans="1:12" s="51" customFormat="1" ht="19.5">
      <c r="A36" s="73">
        <v>4</v>
      </c>
      <c r="B36" s="215" t="s">
        <v>109</v>
      </c>
      <c r="C36" s="216" t="s">
        <v>74</v>
      </c>
      <c r="D36" s="218">
        <f>+D34</f>
        <v>50</v>
      </c>
      <c r="E36" s="151">
        <v>4.6917293549999996E-2</v>
      </c>
      <c r="F36" s="86">
        <f t="shared" ref="F36:F57" si="4">+E36*1.133*1.11*1.018*1.0185*1.03</f>
        <v>6.3013249532631016E-2</v>
      </c>
      <c r="G36" s="86">
        <f t="shared" ref="G36:G43" si="5">+F36*D36</f>
        <v>3.1506624766315507</v>
      </c>
      <c r="H36" s="86"/>
      <c r="I36" s="101"/>
      <c r="J36" s="150"/>
      <c r="K36" s="148"/>
      <c r="L36" s="53"/>
    </row>
    <row r="37" spans="1:12" s="51" customFormat="1" ht="34.5">
      <c r="A37" s="73">
        <v>5</v>
      </c>
      <c r="B37" s="215" t="s">
        <v>186</v>
      </c>
      <c r="C37" s="216" t="s">
        <v>74</v>
      </c>
      <c r="D37" s="217">
        <v>150</v>
      </c>
      <c r="E37" s="151">
        <v>0.67571363920000005</v>
      </c>
      <c r="F37" s="86">
        <f t="shared" si="4"/>
        <v>0.90753129470554916</v>
      </c>
      <c r="G37" s="86">
        <f t="shared" si="5"/>
        <v>136.12969420583238</v>
      </c>
      <c r="H37" s="86"/>
      <c r="I37" s="101"/>
      <c r="J37" s="150"/>
      <c r="K37" s="148"/>
      <c r="L37" s="53"/>
    </row>
    <row r="38" spans="1:12" s="51" customFormat="1" ht="34.5">
      <c r="A38" s="73">
        <v>6</v>
      </c>
      <c r="B38" s="215" t="s">
        <v>111</v>
      </c>
      <c r="C38" s="216" t="s">
        <v>74</v>
      </c>
      <c r="D38" s="218">
        <v>21.52</v>
      </c>
      <c r="E38" s="151">
        <v>3.9739348000000003</v>
      </c>
      <c r="F38" s="86">
        <f t="shared" si="4"/>
        <v>5.3372760070216394</v>
      </c>
      <c r="G38" s="86">
        <f t="shared" si="5"/>
        <v>114.85817967110567</v>
      </c>
      <c r="H38" s="86"/>
      <c r="I38" s="101"/>
      <c r="J38" s="150"/>
      <c r="K38" s="148"/>
      <c r="L38" s="53"/>
    </row>
    <row r="39" spans="1:12" s="51" customFormat="1" ht="34.5">
      <c r="A39" s="73">
        <v>7</v>
      </c>
      <c r="B39" s="215" t="s">
        <v>137</v>
      </c>
      <c r="C39" s="216" t="s">
        <v>74</v>
      </c>
      <c r="D39" s="218">
        <v>21.52</v>
      </c>
      <c r="E39" s="151">
        <v>0.67571363920000005</v>
      </c>
      <c r="F39" s="86">
        <f t="shared" si="4"/>
        <v>0.90753129470554916</v>
      </c>
      <c r="G39" s="86">
        <f t="shared" si="5"/>
        <v>19.530073462063417</v>
      </c>
      <c r="H39" s="86"/>
      <c r="I39" s="101"/>
      <c r="J39" s="150"/>
      <c r="K39" s="148"/>
      <c r="L39" s="53"/>
    </row>
    <row r="40" spans="1:12" s="51" customFormat="1">
      <c r="A40" s="73">
        <v>8</v>
      </c>
      <c r="B40" s="215" t="s">
        <v>244</v>
      </c>
      <c r="C40" s="216" t="s">
        <v>73</v>
      </c>
      <c r="D40" s="217">
        <f>D37*1.95+D38*1.95</f>
        <v>334.464</v>
      </c>
      <c r="E40" s="151">
        <v>2.1057172500000005</v>
      </c>
      <c r="F40" s="86">
        <f t="shared" si="4"/>
        <v>2.8281274660058813</v>
      </c>
      <c r="G40" s="86">
        <f t="shared" si="5"/>
        <v>945.90682479019108</v>
      </c>
      <c r="H40" s="86"/>
      <c r="I40" s="101"/>
      <c r="J40" s="150"/>
      <c r="K40" s="148"/>
      <c r="L40" s="53"/>
    </row>
    <row r="41" spans="1:12" s="51" customFormat="1" ht="19.5">
      <c r="A41" s="73">
        <v>9</v>
      </c>
      <c r="B41" s="215" t="s">
        <v>109</v>
      </c>
      <c r="C41" s="216" t="s">
        <v>74</v>
      </c>
      <c r="D41" s="218">
        <f>D37+D39</f>
        <v>171.52</v>
      </c>
      <c r="E41" s="83">
        <v>4.6917293549999996E-2</v>
      </c>
      <c r="F41" s="86">
        <f t="shared" si="4"/>
        <v>6.3013249532631016E-2</v>
      </c>
      <c r="G41" s="86">
        <f t="shared" si="5"/>
        <v>10.808032559836873</v>
      </c>
      <c r="H41" s="86"/>
      <c r="I41" s="101"/>
      <c r="J41" s="53"/>
      <c r="K41" s="148"/>
      <c r="L41" s="53"/>
    </row>
    <row r="42" spans="1:12" s="51" customFormat="1" ht="19.5">
      <c r="A42" s="73">
        <v>10</v>
      </c>
      <c r="B42" s="215" t="s">
        <v>88</v>
      </c>
      <c r="C42" s="216" t="s">
        <v>76</v>
      </c>
      <c r="D42" s="217">
        <v>632.9</v>
      </c>
      <c r="E42" s="151">
        <v>1.4578042500000004E-2</v>
      </c>
      <c r="F42" s="86">
        <f t="shared" si="4"/>
        <v>1.9579343995425335E-2</v>
      </c>
      <c r="G42" s="86">
        <f t="shared" si="5"/>
        <v>12.391766814704694</v>
      </c>
      <c r="H42" s="86"/>
      <c r="I42" s="101"/>
      <c r="J42" s="150"/>
      <c r="K42" s="148"/>
      <c r="L42" s="53"/>
    </row>
    <row r="43" spans="1:12" s="51" customFormat="1" ht="19.5">
      <c r="A43" s="73">
        <v>11</v>
      </c>
      <c r="B43" s="155" t="s">
        <v>122</v>
      </c>
      <c r="C43" s="37" t="s">
        <v>74</v>
      </c>
      <c r="D43" s="219">
        <v>63.29</v>
      </c>
      <c r="E43" s="151">
        <v>5.5665529999999999</v>
      </c>
      <c r="F43" s="86">
        <f t="shared" si="4"/>
        <v>7.476275093570818</v>
      </c>
      <c r="G43" s="86">
        <f t="shared" si="5"/>
        <v>473.17345067209709</v>
      </c>
      <c r="H43" s="86"/>
      <c r="I43" s="101"/>
      <c r="J43" s="150"/>
      <c r="K43" s="148"/>
      <c r="L43" s="53"/>
    </row>
    <row r="44" spans="1:12" s="51" customFormat="1" ht="19.5">
      <c r="A44" s="73">
        <v>12</v>
      </c>
      <c r="B44" s="155" t="s">
        <v>177</v>
      </c>
      <c r="C44" s="37" t="s">
        <v>76</v>
      </c>
      <c r="D44" s="86">
        <v>632.9</v>
      </c>
      <c r="E44" s="151">
        <v>1.125042554</v>
      </c>
      <c r="F44" s="86">
        <f t="shared" si="4"/>
        <v>1.5110118641962993</v>
      </c>
      <c r="G44" s="86">
        <f t="shared" ref="G44:G51" si="6">+F44*D44</f>
        <v>956.31940884983783</v>
      </c>
      <c r="H44" s="86"/>
      <c r="I44" s="101"/>
      <c r="J44" s="150"/>
      <c r="K44" s="148"/>
      <c r="L44" s="53"/>
    </row>
    <row r="45" spans="1:12" s="51" customFormat="1" ht="19.5">
      <c r="A45" s="73">
        <v>13</v>
      </c>
      <c r="B45" s="155" t="s">
        <v>182</v>
      </c>
      <c r="C45" s="37" t="s">
        <v>76</v>
      </c>
      <c r="D45" s="86">
        <v>632.9</v>
      </c>
      <c r="E45" s="151">
        <v>4.4218633274000005</v>
      </c>
      <c r="F45" s="86">
        <f t="shared" si="4"/>
        <v>5.9388757570106323</v>
      </c>
      <c r="G45" s="86">
        <f t="shared" si="6"/>
        <v>3758.7144666120289</v>
      </c>
      <c r="H45" s="86"/>
      <c r="I45" s="101"/>
      <c r="J45" s="150"/>
      <c r="K45" s="148"/>
      <c r="L45" s="53"/>
    </row>
    <row r="46" spans="1:12" s="51" customFormat="1" ht="34.5">
      <c r="A46" s="73">
        <v>14</v>
      </c>
      <c r="B46" s="155" t="s">
        <v>185</v>
      </c>
      <c r="C46" s="37" t="s">
        <v>76</v>
      </c>
      <c r="D46" s="86">
        <v>632.9</v>
      </c>
      <c r="E46" s="151">
        <v>3.2598795169999999</v>
      </c>
      <c r="F46" s="86">
        <f t="shared" si="4"/>
        <v>4.3782491680199165</v>
      </c>
      <c r="G46" s="86">
        <f t="shared" si="6"/>
        <v>2770.993898439805</v>
      </c>
      <c r="H46" s="86"/>
      <c r="I46" s="101"/>
      <c r="J46" s="150"/>
      <c r="K46" s="148"/>
      <c r="L46" s="53"/>
    </row>
    <row r="47" spans="1:12" s="140" customFormat="1">
      <c r="A47" s="137"/>
      <c r="B47" s="143" t="s">
        <v>34</v>
      </c>
      <c r="C47" s="137"/>
      <c r="D47" s="139"/>
      <c r="E47" s="138"/>
      <c r="F47" s="138"/>
      <c r="G47" s="152">
        <f>SUM(G33:G46)</f>
        <v>9529.4261057835065</v>
      </c>
      <c r="H47" s="139">
        <f>+G47*100/G111</f>
        <v>16.364545519743022</v>
      </c>
      <c r="I47" s="211"/>
    </row>
    <row r="48" spans="1:12" s="51" customFormat="1">
      <c r="A48" s="73"/>
      <c r="B48" s="212" t="s">
        <v>159</v>
      </c>
      <c r="C48" s="213"/>
      <c r="D48" s="213"/>
      <c r="E48" s="151"/>
      <c r="F48" s="86"/>
      <c r="G48" s="86"/>
      <c r="H48" s="86"/>
      <c r="I48" s="101"/>
      <c r="J48" s="150"/>
      <c r="K48" s="148"/>
      <c r="L48" s="53"/>
    </row>
    <row r="49" spans="1:12" s="51" customFormat="1">
      <c r="A49" s="73">
        <v>1</v>
      </c>
      <c r="B49" s="215" t="s">
        <v>245</v>
      </c>
      <c r="C49" s="216" t="s">
        <v>54</v>
      </c>
      <c r="D49" s="217">
        <v>186</v>
      </c>
      <c r="E49" s="83">
        <v>0.90130480000000002</v>
      </c>
      <c r="F49" s="86">
        <f t="shared" si="4"/>
        <v>1.2105162077781038</v>
      </c>
      <c r="G49" s="86">
        <f t="shared" si="6"/>
        <v>225.1560146467273</v>
      </c>
      <c r="H49" s="86"/>
      <c r="I49" s="101"/>
      <c r="J49" s="53"/>
      <c r="K49" s="53"/>
      <c r="L49" s="53"/>
    </row>
    <row r="50" spans="1:12" s="51" customFormat="1" ht="19.5">
      <c r="A50" s="73">
        <v>2</v>
      </c>
      <c r="B50" s="215" t="s">
        <v>145</v>
      </c>
      <c r="C50" s="216" t="s">
        <v>74</v>
      </c>
      <c r="D50" s="218">
        <v>8.3699999999999992</v>
      </c>
      <c r="E50" s="151">
        <v>0.67571363920000005</v>
      </c>
      <c r="F50" s="86">
        <f t="shared" si="4"/>
        <v>0.90753129470554916</v>
      </c>
      <c r="G50" s="86">
        <f t="shared" si="6"/>
        <v>7.5960369366854454</v>
      </c>
      <c r="H50" s="86"/>
      <c r="I50" s="101"/>
      <c r="J50" s="150"/>
      <c r="K50" s="148"/>
      <c r="L50" s="53"/>
    </row>
    <row r="51" spans="1:12" s="51" customFormat="1">
      <c r="A51" s="73">
        <v>3</v>
      </c>
      <c r="B51" s="215" t="s">
        <v>246</v>
      </c>
      <c r="C51" s="216" t="s">
        <v>73</v>
      </c>
      <c r="D51" s="218">
        <v>16.739999999999998</v>
      </c>
      <c r="E51" s="151">
        <v>2.1057172500000005</v>
      </c>
      <c r="F51" s="86">
        <f t="shared" si="4"/>
        <v>2.8281274660058813</v>
      </c>
      <c r="G51" s="86">
        <f t="shared" si="6"/>
        <v>47.342853780938448</v>
      </c>
      <c r="H51" s="86"/>
      <c r="I51" s="101"/>
      <c r="J51" s="150"/>
      <c r="K51" s="148"/>
      <c r="L51" s="53"/>
    </row>
    <row r="52" spans="1:12" s="51" customFormat="1" ht="19.5">
      <c r="A52" s="73">
        <v>4</v>
      </c>
      <c r="B52" s="215" t="s">
        <v>109</v>
      </c>
      <c r="C52" s="216" t="s">
        <v>74</v>
      </c>
      <c r="D52" s="218">
        <f>+D50</f>
        <v>8.3699999999999992</v>
      </c>
      <c r="E52" s="151">
        <v>4.6917293549999996E-2</v>
      </c>
      <c r="F52" s="86">
        <f t="shared" si="4"/>
        <v>6.3013249532631016E-2</v>
      </c>
      <c r="G52" s="86">
        <f t="shared" ref="G52:G57" si="7">+F52*D52</f>
        <v>0.52742089858812158</v>
      </c>
      <c r="H52" s="86"/>
      <c r="I52" s="101"/>
      <c r="J52" s="150"/>
      <c r="K52" s="148"/>
      <c r="L52" s="53"/>
    </row>
    <row r="53" spans="1:12" s="51" customFormat="1" ht="34.5">
      <c r="A53" s="73">
        <v>5</v>
      </c>
      <c r="B53" s="215" t="s">
        <v>247</v>
      </c>
      <c r="C53" s="216" t="s">
        <v>54</v>
      </c>
      <c r="D53" s="217">
        <v>158</v>
      </c>
      <c r="E53" s="151">
        <v>0.90130480000000002</v>
      </c>
      <c r="F53" s="86">
        <f t="shared" si="4"/>
        <v>1.2105162077781038</v>
      </c>
      <c r="G53" s="86">
        <f t="shared" si="7"/>
        <v>191.26156082894039</v>
      </c>
      <c r="H53" s="86"/>
      <c r="I53" s="101"/>
      <c r="J53" s="150"/>
      <c r="K53" s="148"/>
      <c r="L53" s="53"/>
    </row>
    <row r="54" spans="1:12" s="51" customFormat="1" ht="34.5">
      <c r="A54" s="73">
        <v>6</v>
      </c>
      <c r="B54" s="215" t="s">
        <v>187</v>
      </c>
      <c r="C54" s="216" t="s">
        <v>54</v>
      </c>
      <c r="D54" s="217">
        <v>1.8</v>
      </c>
      <c r="E54" s="151">
        <v>0.90130480000000002</v>
      </c>
      <c r="F54" s="86">
        <f t="shared" si="4"/>
        <v>1.2105162077781038</v>
      </c>
      <c r="G54" s="86">
        <f t="shared" si="7"/>
        <v>2.1789291740005869</v>
      </c>
      <c r="H54" s="86"/>
      <c r="I54" s="101"/>
      <c r="J54" s="150"/>
      <c r="K54" s="148"/>
      <c r="L54" s="53"/>
    </row>
    <row r="55" spans="1:12" s="51" customFormat="1" ht="34.5">
      <c r="A55" s="73">
        <v>7</v>
      </c>
      <c r="B55" s="155" t="s">
        <v>248</v>
      </c>
      <c r="C55" s="37" t="s">
        <v>74</v>
      </c>
      <c r="D55" s="68">
        <v>5.4139999999999997</v>
      </c>
      <c r="E55" s="151">
        <v>46.498750417000004</v>
      </c>
      <c r="F55" s="86">
        <f t="shared" si="4"/>
        <v>62.451116449404651</v>
      </c>
      <c r="G55" s="86">
        <f t="shared" si="7"/>
        <v>338.11034445707674</v>
      </c>
      <c r="H55" s="86"/>
      <c r="I55" s="101"/>
      <c r="J55" s="150"/>
      <c r="K55" s="148"/>
      <c r="L55" s="53"/>
    </row>
    <row r="56" spans="1:12" s="51" customFormat="1" ht="34.5">
      <c r="A56" s="73">
        <v>8</v>
      </c>
      <c r="B56" s="155" t="s">
        <v>146</v>
      </c>
      <c r="C56" s="37" t="s">
        <v>74</v>
      </c>
      <c r="D56" s="86">
        <v>2.7</v>
      </c>
      <c r="E56" s="151">
        <v>5.5665529999999999</v>
      </c>
      <c r="F56" s="86">
        <f t="shared" si="4"/>
        <v>7.476275093570818</v>
      </c>
      <c r="G56" s="86">
        <f t="shared" si="7"/>
        <v>20.185942752641211</v>
      </c>
      <c r="H56" s="86"/>
      <c r="I56" s="101"/>
      <c r="J56" s="150"/>
      <c r="K56" s="148"/>
      <c r="L56" s="53"/>
    </row>
    <row r="57" spans="1:12" s="51" customFormat="1" ht="34.5">
      <c r="A57" s="73">
        <v>9</v>
      </c>
      <c r="B57" s="155" t="s">
        <v>164</v>
      </c>
      <c r="C57" s="37" t="s">
        <v>54</v>
      </c>
      <c r="D57" s="220">
        <v>429.5</v>
      </c>
      <c r="E57" s="83">
        <v>9.2477317015000011</v>
      </c>
      <c r="F57" s="86">
        <f t="shared" si="4"/>
        <v>12.420358917259881</v>
      </c>
      <c r="G57" s="86">
        <f t="shared" si="7"/>
        <v>5334.5441549631187</v>
      </c>
      <c r="H57" s="86"/>
      <c r="I57" s="101"/>
      <c r="J57" s="53"/>
      <c r="K57" s="149"/>
      <c r="L57" s="53"/>
    </row>
    <row r="58" spans="1:12" s="51" customFormat="1" ht="34.5">
      <c r="A58" s="73">
        <v>10</v>
      </c>
      <c r="B58" s="155" t="s">
        <v>249</v>
      </c>
      <c r="C58" s="37" t="s">
        <v>54</v>
      </c>
      <c r="D58" s="220">
        <v>107.4</v>
      </c>
      <c r="E58" s="151">
        <v>9.077024251500001</v>
      </c>
      <c r="F58" s="86">
        <f t="shared" ref="F58:F85" si="8">+E58*1.133*1.11*1.018*1.0185*1.03</f>
        <v>12.191086716542131</v>
      </c>
      <c r="G58" s="86">
        <f t="shared" ref="G58:G65" si="9">+F58*D58</f>
        <v>1309.3227133566249</v>
      </c>
      <c r="H58" s="86"/>
      <c r="I58" s="101"/>
      <c r="J58" s="150"/>
      <c r="K58" s="148"/>
      <c r="L58" s="53"/>
    </row>
    <row r="59" spans="1:12" s="51" customFormat="1" ht="34.5">
      <c r="A59" s="73">
        <v>11</v>
      </c>
      <c r="B59" s="155" t="s">
        <v>188</v>
      </c>
      <c r="C59" s="37" t="s">
        <v>74</v>
      </c>
      <c r="D59" s="86">
        <v>76.8</v>
      </c>
      <c r="E59" s="151">
        <v>5.5665529999999999</v>
      </c>
      <c r="F59" s="86">
        <f t="shared" si="8"/>
        <v>7.476275093570818</v>
      </c>
      <c r="G59" s="86">
        <f t="shared" si="9"/>
        <v>574.17792718623878</v>
      </c>
      <c r="H59" s="86"/>
      <c r="I59" s="101"/>
      <c r="J59" s="150"/>
      <c r="K59" s="148"/>
      <c r="L59" s="53"/>
    </row>
    <row r="60" spans="1:12" s="51" customFormat="1" ht="19.5">
      <c r="A60" s="73">
        <v>12</v>
      </c>
      <c r="B60" s="155" t="s">
        <v>90</v>
      </c>
      <c r="C60" s="37" t="s">
        <v>76</v>
      </c>
      <c r="D60" s="220">
        <v>768</v>
      </c>
      <c r="E60" s="151">
        <v>2.6374097659999993</v>
      </c>
      <c r="F60" s="86">
        <f t="shared" si="8"/>
        <v>3.542228187728786</v>
      </c>
      <c r="G60" s="86">
        <f t="shared" si="9"/>
        <v>2720.4312481757079</v>
      </c>
      <c r="H60" s="86"/>
      <c r="I60" s="101"/>
      <c r="J60" s="150"/>
      <c r="K60" s="148"/>
      <c r="L60" s="53"/>
    </row>
    <row r="61" spans="1:12" s="140" customFormat="1">
      <c r="A61" s="137"/>
      <c r="B61" s="143" t="s">
        <v>34</v>
      </c>
      <c r="C61" s="137"/>
      <c r="D61" s="139"/>
      <c r="E61" s="138"/>
      <c r="F61" s="138"/>
      <c r="G61" s="152">
        <f>SUM(G49:G60)</f>
        <v>10770.83514715729</v>
      </c>
      <c r="H61" s="139">
        <f>+G61*100/G111</f>
        <v>18.496373243749655</v>
      </c>
      <c r="I61" s="211"/>
    </row>
    <row r="62" spans="1:12" s="51" customFormat="1">
      <c r="A62" s="73"/>
      <c r="B62" s="212" t="s">
        <v>255</v>
      </c>
      <c r="C62" s="213"/>
      <c r="D62" s="213"/>
      <c r="E62" s="151"/>
      <c r="F62" s="86"/>
      <c r="G62" s="86"/>
      <c r="H62" s="86"/>
      <c r="I62" s="101"/>
      <c r="J62" s="150"/>
      <c r="K62" s="148"/>
      <c r="L62" s="53"/>
    </row>
    <row r="63" spans="1:12" s="51" customFormat="1" ht="34.5">
      <c r="A63" s="73">
        <v>1</v>
      </c>
      <c r="B63" s="215" t="s">
        <v>130</v>
      </c>
      <c r="C63" s="216" t="s">
        <v>60</v>
      </c>
      <c r="D63" s="221">
        <v>14</v>
      </c>
      <c r="E63" s="151">
        <v>0.91350491999999994</v>
      </c>
      <c r="F63" s="86">
        <f t="shared" si="8"/>
        <v>1.2269018333698436</v>
      </c>
      <c r="G63" s="86">
        <f t="shared" si="9"/>
        <v>17.176625667177809</v>
      </c>
      <c r="H63" s="86"/>
      <c r="I63" s="101"/>
      <c r="J63" s="150"/>
      <c r="K63" s="148"/>
      <c r="L63" s="53"/>
    </row>
    <row r="64" spans="1:12" s="51" customFormat="1" ht="51.75">
      <c r="A64" s="73">
        <v>2</v>
      </c>
      <c r="B64" s="215" t="s">
        <v>250</v>
      </c>
      <c r="C64" s="216" t="s">
        <v>73</v>
      </c>
      <c r="D64" s="218">
        <v>4.2</v>
      </c>
      <c r="E64" s="83">
        <v>2.1057172500000005</v>
      </c>
      <c r="F64" s="86">
        <f t="shared" si="8"/>
        <v>2.8281274660058813</v>
      </c>
      <c r="G64" s="86">
        <f t="shared" si="9"/>
        <v>11.878135357224702</v>
      </c>
      <c r="H64" s="86"/>
      <c r="I64" s="101"/>
      <c r="J64" s="53"/>
      <c r="K64" s="148"/>
      <c r="L64" s="53"/>
    </row>
    <row r="65" spans="1:12" s="51" customFormat="1" ht="34.5">
      <c r="A65" s="73">
        <v>3</v>
      </c>
      <c r="B65" s="215" t="s">
        <v>189</v>
      </c>
      <c r="C65" s="216" t="s">
        <v>60</v>
      </c>
      <c r="D65" s="221">
        <v>6</v>
      </c>
      <c r="E65" s="151">
        <v>112.81164989999999</v>
      </c>
      <c r="F65" s="86">
        <f t="shared" si="8"/>
        <v>151.51403901337162</v>
      </c>
      <c r="G65" s="86">
        <f t="shared" si="9"/>
        <v>909.08423408022963</v>
      </c>
      <c r="H65" s="86"/>
      <c r="I65" s="101"/>
      <c r="J65" s="150"/>
      <c r="K65" s="148"/>
      <c r="L65" s="53"/>
    </row>
    <row r="66" spans="1:12" s="51" customFormat="1" ht="34.5">
      <c r="A66" s="73">
        <v>4</v>
      </c>
      <c r="B66" s="215" t="s">
        <v>131</v>
      </c>
      <c r="C66" s="216" t="s">
        <v>60</v>
      </c>
      <c r="D66" s="221">
        <v>8</v>
      </c>
      <c r="E66" s="151">
        <v>92.10144489999999</v>
      </c>
      <c r="F66" s="86">
        <f t="shared" si="8"/>
        <v>123.69876628997424</v>
      </c>
      <c r="G66" s="86">
        <f>+F66*D66</f>
        <v>989.59013031979396</v>
      </c>
      <c r="H66" s="86"/>
      <c r="I66" s="101"/>
      <c r="J66" s="53"/>
      <c r="K66" s="53"/>
      <c r="L66" s="53"/>
    </row>
    <row r="67" spans="1:12" s="51" customFormat="1" ht="34.5">
      <c r="A67" s="73">
        <v>5</v>
      </c>
      <c r="B67" s="155" t="s">
        <v>190</v>
      </c>
      <c r="C67" s="37" t="s">
        <v>74</v>
      </c>
      <c r="D67" s="46">
        <v>1.68</v>
      </c>
      <c r="E67" s="151">
        <v>46.465478017000002</v>
      </c>
      <c r="F67" s="86">
        <f t="shared" si="8"/>
        <v>62.40642925870992</v>
      </c>
      <c r="G67" s="86">
        <f t="shared" ref="G67:G78" si="10">+F67*D67</f>
        <v>104.84280115463267</v>
      </c>
      <c r="H67" s="86"/>
      <c r="I67" s="101"/>
      <c r="J67" s="150"/>
      <c r="K67" s="148"/>
      <c r="L67" s="53"/>
    </row>
    <row r="68" spans="1:12" s="140" customFormat="1">
      <c r="A68" s="137"/>
      <c r="B68" s="143" t="s">
        <v>34</v>
      </c>
      <c r="C68" s="137"/>
      <c r="D68" s="139"/>
      <c r="E68" s="138"/>
      <c r="F68" s="138"/>
      <c r="G68" s="152">
        <f>SUM(G63:G67)</f>
        <v>2032.5719265790588</v>
      </c>
      <c r="H68" s="139">
        <f>+G68*100/G111</f>
        <v>3.4904636906169677</v>
      </c>
      <c r="I68" s="211"/>
    </row>
    <row r="69" spans="1:12" s="51" customFormat="1">
      <c r="A69" s="73"/>
      <c r="B69" s="212" t="s">
        <v>256</v>
      </c>
      <c r="C69" s="213"/>
      <c r="D69" s="213"/>
      <c r="E69" s="151"/>
      <c r="F69" s="86"/>
      <c r="G69" s="86"/>
      <c r="H69" s="86"/>
      <c r="I69" s="101"/>
      <c r="J69" s="150"/>
      <c r="K69" s="148"/>
      <c r="L69" s="53"/>
    </row>
    <row r="70" spans="1:12" s="51" customFormat="1">
      <c r="A70" s="73">
        <v>1</v>
      </c>
      <c r="B70" s="215" t="s">
        <v>126</v>
      </c>
      <c r="C70" s="216" t="s">
        <v>60</v>
      </c>
      <c r="D70" s="222">
        <v>9</v>
      </c>
      <c r="E70" s="151">
        <v>24.513999999999999</v>
      </c>
      <c r="F70" s="86">
        <f t="shared" si="8"/>
        <v>32.924038923871748</v>
      </c>
      <c r="G70" s="86">
        <f t="shared" si="10"/>
        <v>296.31635031484575</v>
      </c>
      <c r="H70" s="86"/>
      <c r="I70" s="101"/>
      <c r="J70" s="150"/>
      <c r="K70" s="148"/>
      <c r="L70" s="53"/>
    </row>
    <row r="71" spans="1:12" s="51" customFormat="1">
      <c r="A71" s="73">
        <v>2</v>
      </c>
      <c r="B71" s="155" t="s">
        <v>154</v>
      </c>
      <c r="C71" s="37" t="s">
        <v>97</v>
      </c>
      <c r="D71" s="223">
        <f>0.05+0.441</f>
        <v>0.49099999999999999</v>
      </c>
      <c r="E71" s="151">
        <v>34.347094800000001</v>
      </c>
      <c r="F71" s="86">
        <f t="shared" si="8"/>
        <v>46.130581957947008</v>
      </c>
      <c r="G71" s="86">
        <f t="shared" si="10"/>
        <v>22.650115741351982</v>
      </c>
      <c r="H71" s="86"/>
      <c r="I71" s="101"/>
      <c r="J71" s="150"/>
      <c r="K71" s="148"/>
      <c r="L71" s="53"/>
    </row>
    <row r="72" spans="1:12" s="51" customFormat="1">
      <c r="A72" s="73">
        <v>3</v>
      </c>
      <c r="B72" s="155" t="s">
        <v>252</v>
      </c>
      <c r="C72" s="37" t="s">
        <v>97</v>
      </c>
      <c r="D72" s="219">
        <v>0.1</v>
      </c>
      <c r="E72" s="151">
        <v>25.172719799999999</v>
      </c>
      <c r="F72" s="86">
        <f t="shared" si="8"/>
        <v>33.808746288444027</v>
      </c>
      <c r="G72" s="86">
        <f t="shared" si="10"/>
        <v>3.3808746288444027</v>
      </c>
      <c r="H72" s="86"/>
      <c r="I72" s="101"/>
      <c r="J72" s="150"/>
      <c r="K72" s="148"/>
      <c r="L72" s="53"/>
    </row>
    <row r="73" spans="1:12" s="51" customFormat="1">
      <c r="A73" s="73">
        <v>4</v>
      </c>
      <c r="B73" s="155" t="s">
        <v>254</v>
      </c>
      <c r="C73" s="37" t="s">
        <v>97</v>
      </c>
      <c r="D73" s="86">
        <v>0.1</v>
      </c>
      <c r="E73" s="151">
        <v>31.288969799999997</v>
      </c>
      <c r="F73" s="86">
        <f t="shared" si="8"/>
        <v>42.023303401446007</v>
      </c>
      <c r="G73" s="86">
        <f t="shared" si="10"/>
        <v>4.2023303401446013</v>
      </c>
      <c r="H73" s="86"/>
      <c r="I73" s="101"/>
      <c r="J73" s="150"/>
      <c r="K73" s="148"/>
      <c r="L73" s="53"/>
    </row>
    <row r="74" spans="1:12" s="51" customFormat="1">
      <c r="A74" s="73">
        <v>5</v>
      </c>
      <c r="B74" s="155" t="s">
        <v>156</v>
      </c>
      <c r="C74" s="37" t="s">
        <v>97</v>
      </c>
      <c r="D74" s="219">
        <v>0.20799999999999999</v>
      </c>
      <c r="E74" s="151">
        <v>28.2308448</v>
      </c>
      <c r="F74" s="86">
        <f t="shared" si="8"/>
        <v>37.916024844945028</v>
      </c>
      <c r="G74" s="86">
        <f t="shared" si="10"/>
        <v>7.8865331677485653</v>
      </c>
      <c r="H74" s="86"/>
      <c r="I74" s="101"/>
      <c r="J74" s="150"/>
      <c r="K74" s="148"/>
      <c r="L74" s="53"/>
    </row>
    <row r="75" spans="1:12" s="51" customFormat="1" ht="19.5">
      <c r="A75" s="73">
        <v>6</v>
      </c>
      <c r="B75" s="155" t="s">
        <v>192</v>
      </c>
      <c r="C75" s="37" t="s">
        <v>76</v>
      </c>
      <c r="D75" s="86">
        <v>11.2</v>
      </c>
      <c r="E75" s="151">
        <v>1.2134164700000001</v>
      </c>
      <c r="F75" s="86">
        <f t="shared" si="8"/>
        <v>1.6297042950618854</v>
      </c>
      <c r="G75" s="86">
        <f t="shared" si="10"/>
        <v>18.252688104693114</v>
      </c>
      <c r="H75" s="86"/>
      <c r="I75" s="101"/>
      <c r="J75" s="150"/>
      <c r="K75" s="148"/>
      <c r="L75" s="53"/>
    </row>
    <row r="76" spans="1:12" s="140" customFormat="1">
      <c r="A76" s="137"/>
      <c r="B76" s="143" t="s">
        <v>34</v>
      </c>
      <c r="C76" s="137"/>
      <c r="D76" s="139"/>
      <c r="E76" s="138"/>
      <c r="F76" s="138"/>
      <c r="G76" s="152">
        <f>SUM(G70:G75)</f>
        <v>352.68889229762846</v>
      </c>
      <c r="H76" s="139">
        <f>+G76*100/G111</f>
        <v>0.60566012771844113</v>
      </c>
      <c r="I76" s="211"/>
    </row>
    <row r="77" spans="1:12" s="51" customFormat="1">
      <c r="A77" s="73"/>
      <c r="B77" s="212" t="s">
        <v>257</v>
      </c>
      <c r="C77" s="213"/>
      <c r="D77" s="213"/>
      <c r="E77" s="151"/>
      <c r="F77" s="86"/>
      <c r="G77" s="86"/>
      <c r="H77" s="86"/>
      <c r="I77" s="101"/>
      <c r="J77" s="150"/>
      <c r="K77" s="148"/>
      <c r="L77" s="53"/>
    </row>
    <row r="78" spans="1:12" s="51" customFormat="1" ht="34.5">
      <c r="A78" s="73">
        <v>1</v>
      </c>
      <c r="B78" s="154" t="s">
        <v>231</v>
      </c>
      <c r="C78" s="216" t="s">
        <v>197</v>
      </c>
      <c r="D78" s="221">
        <v>11</v>
      </c>
      <c r="E78" s="151">
        <v>87.132555600000003</v>
      </c>
      <c r="F78" s="86">
        <f t="shared" si="8"/>
        <v>117.02519589258462</v>
      </c>
      <c r="G78" s="86">
        <f t="shared" si="10"/>
        <v>1287.2771548184307</v>
      </c>
      <c r="H78" s="86"/>
      <c r="I78" s="101"/>
      <c r="J78" s="150"/>
      <c r="K78" s="148"/>
      <c r="L78" s="53"/>
    </row>
    <row r="79" spans="1:12" s="51" customFormat="1">
      <c r="A79" s="73">
        <v>2</v>
      </c>
      <c r="B79" s="154" t="s">
        <v>199</v>
      </c>
      <c r="C79" s="216" t="s">
        <v>197</v>
      </c>
      <c r="D79" s="221">
        <v>11</v>
      </c>
      <c r="E79" s="83">
        <v>19.739353100000002</v>
      </c>
      <c r="F79" s="86">
        <f t="shared" si="8"/>
        <v>26.511349832603756</v>
      </c>
      <c r="G79" s="86">
        <f>+F79*D79</f>
        <v>291.62484815864133</v>
      </c>
      <c r="H79" s="86"/>
      <c r="I79" s="101"/>
      <c r="J79" s="53"/>
      <c r="K79" s="149"/>
      <c r="L79" s="53"/>
    </row>
    <row r="80" spans="1:12" s="51" customFormat="1">
      <c r="A80" s="73">
        <v>3</v>
      </c>
      <c r="B80" s="214" t="s">
        <v>201</v>
      </c>
      <c r="C80" s="167" t="s">
        <v>60</v>
      </c>
      <c r="D80" s="224">
        <v>24</v>
      </c>
      <c r="E80" s="151">
        <v>1.6557218499999999</v>
      </c>
      <c r="F80" s="86">
        <f t="shared" si="8"/>
        <v>2.2237517596681462</v>
      </c>
      <c r="G80" s="86">
        <f t="shared" ref="G80:G86" si="11">+F80*D80</f>
        <v>53.370042232035509</v>
      </c>
      <c r="H80" s="86"/>
      <c r="I80" s="101"/>
      <c r="J80" s="150"/>
      <c r="K80" s="148"/>
      <c r="L80" s="53"/>
    </row>
    <row r="81" spans="1:12" s="51" customFormat="1">
      <c r="A81" s="73">
        <v>4</v>
      </c>
      <c r="B81" s="214" t="s">
        <v>203</v>
      </c>
      <c r="C81" s="167" t="s">
        <v>60</v>
      </c>
      <c r="D81" s="224">
        <v>24</v>
      </c>
      <c r="E81" s="151">
        <v>0.84022185000000005</v>
      </c>
      <c r="F81" s="86">
        <f t="shared" si="8"/>
        <v>1.1284774779345488</v>
      </c>
      <c r="G81" s="86">
        <f t="shared" si="11"/>
        <v>27.083459470429169</v>
      </c>
      <c r="H81" s="86"/>
      <c r="I81" s="101"/>
      <c r="J81" s="150"/>
      <c r="K81" s="148"/>
      <c r="L81" s="53"/>
    </row>
    <row r="82" spans="1:12" s="51" customFormat="1" ht="34.5">
      <c r="A82" s="73">
        <v>5</v>
      </c>
      <c r="B82" s="154" t="s">
        <v>206</v>
      </c>
      <c r="C82" s="37" t="s">
        <v>60</v>
      </c>
      <c r="D82" s="164">
        <v>11</v>
      </c>
      <c r="E82" s="151">
        <v>40.788171700000007</v>
      </c>
      <c r="F82" s="86">
        <f t="shared" si="8"/>
        <v>54.78140461305231</v>
      </c>
      <c r="G82" s="86">
        <f t="shared" si="11"/>
        <v>602.59545074357538</v>
      </c>
      <c r="H82" s="86"/>
      <c r="I82" s="101"/>
      <c r="J82" s="150"/>
      <c r="K82" s="148"/>
      <c r="L82" s="53"/>
    </row>
    <row r="83" spans="1:12" s="51" customFormat="1">
      <c r="A83" s="73">
        <v>6</v>
      </c>
      <c r="B83" s="214" t="s">
        <v>208</v>
      </c>
      <c r="C83" s="167" t="s">
        <v>60</v>
      </c>
      <c r="D83" s="224">
        <v>26</v>
      </c>
      <c r="E83" s="151">
        <v>1.1897218500000002</v>
      </c>
      <c r="F83" s="86">
        <f t="shared" si="8"/>
        <v>1.5978807415346621</v>
      </c>
      <c r="G83" s="86">
        <f t="shared" si="11"/>
        <v>41.544899279901216</v>
      </c>
      <c r="H83" s="86"/>
      <c r="I83" s="101"/>
      <c r="J83" s="150"/>
      <c r="K83" s="148"/>
      <c r="L83" s="53"/>
    </row>
    <row r="84" spans="1:12" s="51" customFormat="1" ht="36.75">
      <c r="A84" s="73">
        <v>7</v>
      </c>
      <c r="B84" s="215" t="s">
        <v>238</v>
      </c>
      <c r="C84" s="216" t="s">
        <v>54</v>
      </c>
      <c r="D84" s="217">
        <v>360</v>
      </c>
      <c r="E84" s="151">
        <v>1.3007488655000001</v>
      </c>
      <c r="F84" s="86">
        <f t="shared" si="8"/>
        <v>1.7469978900996992</v>
      </c>
      <c r="G84" s="86">
        <f t="shared" si="11"/>
        <v>628.91924043589165</v>
      </c>
      <c r="H84" s="86"/>
      <c r="I84" s="101"/>
      <c r="J84" s="150"/>
      <c r="K84" s="148"/>
      <c r="L84" s="53"/>
    </row>
    <row r="85" spans="1:12" s="51" customFormat="1" ht="36.75">
      <c r="A85" s="73">
        <v>8</v>
      </c>
      <c r="B85" s="215" t="s">
        <v>212</v>
      </c>
      <c r="C85" s="216" t="s">
        <v>54</v>
      </c>
      <c r="D85" s="217">
        <v>22</v>
      </c>
      <c r="E85" s="83">
        <v>0.31748886549999999</v>
      </c>
      <c r="F85" s="86">
        <f t="shared" si="8"/>
        <v>0.42641004183804682</v>
      </c>
      <c r="G85" s="86">
        <f t="shared" si="11"/>
        <v>9.3810209204370292</v>
      </c>
      <c r="H85" s="86"/>
      <c r="I85" s="101"/>
      <c r="J85" s="53"/>
      <c r="K85" s="149"/>
      <c r="L85" s="53"/>
    </row>
    <row r="86" spans="1:12" s="51" customFormat="1">
      <c r="A86" s="73">
        <v>9</v>
      </c>
      <c r="B86" s="154" t="s">
        <v>214</v>
      </c>
      <c r="C86" s="165" t="s">
        <v>54</v>
      </c>
      <c r="D86" s="163">
        <v>22</v>
      </c>
      <c r="E86" s="151">
        <v>0.48683803349999999</v>
      </c>
      <c r="F86" s="86">
        <f>+E86*1.133*1.11*1.018*1.0185*1.03</f>
        <v>0.65385797358958853</v>
      </c>
      <c r="G86" s="86">
        <f t="shared" si="11"/>
        <v>14.384875418970948</v>
      </c>
      <c r="H86" s="86"/>
      <c r="I86" s="101"/>
      <c r="J86" s="150"/>
      <c r="K86" s="148"/>
      <c r="L86" s="53"/>
    </row>
    <row r="87" spans="1:12" s="51" customFormat="1" ht="34.5">
      <c r="A87" s="73">
        <v>10</v>
      </c>
      <c r="B87" s="215" t="s">
        <v>216</v>
      </c>
      <c r="C87" s="216" t="s">
        <v>74</v>
      </c>
      <c r="D87" s="218">
        <f>0.225*11</f>
        <v>2.4750000000000001</v>
      </c>
      <c r="E87" s="151">
        <v>0.94821991985000009</v>
      </c>
      <c r="F87" s="86">
        <f t="shared" ref="F87:F93" si="12">+E87*1.133*1.11*1.018*1.0185*1.03</f>
        <v>1.2735265378776193</v>
      </c>
      <c r="G87" s="86">
        <f t="shared" ref="G87:G93" si="13">+F87*D87</f>
        <v>3.1519781812471077</v>
      </c>
      <c r="H87" s="86"/>
      <c r="I87" s="101"/>
      <c r="J87" s="150"/>
      <c r="K87" s="148"/>
      <c r="L87" s="53"/>
    </row>
    <row r="88" spans="1:12" s="51" customFormat="1" ht="19.5">
      <c r="A88" s="73">
        <v>11</v>
      </c>
      <c r="B88" s="215" t="s">
        <v>233</v>
      </c>
      <c r="C88" s="216" t="s">
        <v>74</v>
      </c>
      <c r="D88" s="218">
        <f>0.225*11</f>
        <v>2.4750000000000001</v>
      </c>
      <c r="E88" s="151">
        <v>0.85009429999999997</v>
      </c>
      <c r="F88" s="86">
        <f t="shared" si="12"/>
        <v>1.1417368777907115</v>
      </c>
      <c r="G88" s="86">
        <f t="shared" si="13"/>
        <v>2.8257987725320111</v>
      </c>
      <c r="H88" s="86"/>
      <c r="I88" s="101"/>
      <c r="J88" s="150"/>
      <c r="K88" s="148"/>
      <c r="L88" s="53"/>
    </row>
    <row r="89" spans="1:12" s="51" customFormat="1" ht="34.5">
      <c r="A89" s="73">
        <v>12</v>
      </c>
      <c r="B89" s="210" t="s">
        <v>218</v>
      </c>
      <c r="C89" s="37" t="s">
        <v>74</v>
      </c>
      <c r="D89" s="160">
        <f>0.225*11</f>
        <v>2.4750000000000001</v>
      </c>
      <c r="E89" s="151">
        <v>44.977790724500004</v>
      </c>
      <c r="F89" s="86">
        <f t="shared" si="12"/>
        <v>60.408359815745925</v>
      </c>
      <c r="G89" s="86">
        <f t="shared" si="13"/>
        <v>149.51069054397118</v>
      </c>
      <c r="H89" s="86"/>
      <c r="I89" s="101"/>
      <c r="J89" s="150"/>
      <c r="K89" s="148"/>
      <c r="L89" s="53"/>
    </row>
    <row r="90" spans="1:12" s="51" customFormat="1" ht="19.5">
      <c r="A90" s="73">
        <v>13</v>
      </c>
      <c r="B90" s="225" t="s">
        <v>221</v>
      </c>
      <c r="C90" s="226" t="s">
        <v>74</v>
      </c>
      <c r="D90" s="197">
        <f>0.0225*11</f>
        <v>0.2475</v>
      </c>
      <c r="E90" s="151">
        <v>4.3860938000000003</v>
      </c>
      <c r="F90" s="86">
        <f t="shared" si="12"/>
        <v>5.8908347472853277</v>
      </c>
      <c r="G90" s="86">
        <f t="shared" si="13"/>
        <v>1.4579815999531187</v>
      </c>
      <c r="H90" s="86"/>
      <c r="I90" s="101"/>
      <c r="J90" s="150"/>
      <c r="K90" s="148"/>
      <c r="L90" s="53"/>
    </row>
    <row r="91" spans="1:12" s="51" customFormat="1">
      <c r="A91" s="73">
        <v>14</v>
      </c>
      <c r="B91" s="214" t="s">
        <v>224</v>
      </c>
      <c r="C91" s="167" t="s">
        <v>54</v>
      </c>
      <c r="D91" s="227">
        <f>3*11</f>
        <v>33</v>
      </c>
      <c r="E91" s="83">
        <v>3.5399586450000005</v>
      </c>
      <c r="F91" s="86">
        <f t="shared" si="12"/>
        <v>4.7544152817523164</v>
      </c>
      <c r="G91" s="86">
        <f t="shared" si="13"/>
        <v>156.89570429782646</v>
      </c>
      <c r="H91" s="86"/>
      <c r="I91" s="101"/>
      <c r="J91" s="53"/>
      <c r="K91" s="148"/>
      <c r="L91" s="53"/>
    </row>
    <row r="92" spans="1:12" s="51" customFormat="1">
      <c r="A92" s="73">
        <v>15</v>
      </c>
      <c r="B92" s="214" t="s">
        <v>226</v>
      </c>
      <c r="C92" s="167" t="s">
        <v>54</v>
      </c>
      <c r="D92" s="227">
        <f>2*11</f>
        <v>22</v>
      </c>
      <c r="E92" s="151">
        <v>0.9256986450000001</v>
      </c>
      <c r="F92" s="86">
        <f t="shared" si="12"/>
        <v>1.2432788700234698</v>
      </c>
      <c r="G92" s="86">
        <f t="shared" si="13"/>
        <v>27.352135140516335</v>
      </c>
      <c r="H92" s="86"/>
      <c r="I92" s="101"/>
      <c r="J92" s="150"/>
      <c r="K92" s="148"/>
      <c r="L92" s="53"/>
    </row>
    <row r="93" spans="1:12" s="51" customFormat="1" ht="34.5">
      <c r="A93" s="73">
        <v>16</v>
      </c>
      <c r="B93" s="215" t="s">
        <v>229</v>
      </c>
      <c r="C93" s="37" t="s">
        <v>76</v>
      </c>
      <c r="D93" s="217">
        <f>3.5*11</f>
        <v>38.5</v>
      </c>
      <c r="E93" s="151">
        <v>0.43596576200000003</v>
      </c>
      <c r="F93" s="86">
        <f t="shared" si="12"/>
        <v>0.58553290844266148</v>
      </c>
      <c r="G93" s="86">
        <f t="shared" si="13"/>
        <v>22.543016975042466</v>
      </c>
      <c r="H93" s="86"/>
      <c r="I93" s="101"/>
      <c r="J93" s="53"/>
      <c r="K93" s="53"/>
      <c r="L93" s="53"/>
    </row>
    <row r="94" spans="1:12" s="140" customFormat="1">
      <c r="A94" s="137"/>
      <c r="B94" s="143" t="s">
        <v>34</v>
      </c>
      <c r="C94" s="137"/>
      <c r="D94" s="139"/>
      <c r="E94" s="138"/>
      <c r="F94" s="138"/>
      <c r="G94" s="152">
        <f>SUM(G78:G93)</f>
        <v>3319.9182969894009</v>
      </c>
      <c r="H94" s="139">
        <f>+G94*100/G111</f>
        <v>5.7011779607523261</v>
      </c>
      <c r="I94" s="211"/>
    </row>
    <row r="95" spans="1:12" s="51" customFormat="1" ht="34.5">
      <c r="A95" s="73"/>
      <c r="B95" s="237" t="s">
        <v>273</v>
      </c>
      <c r="C95" s="213"/>
      <c r="D95" s="213"/>
      <c r="E95" s="151"/>
      <c r="F95" s="86"/>
      <c r="G95" s="86"/>
      <c r="H95" s="86"/>
      <c r="I95" s="101"/>
      <c r="J95" s="150"/>
      <c r="K95" s="148"/>
      <c r="L95" s="53"/>
    </row>
    <row r="96" spans="1:12" s="51" customFormat="1" ht="34.5">
      <c r="A96" s="73">
        <v>1</v>
      </c>
      <c r="B96" s="238" t="s">
        <v>186</v>
      </c>
      <c r="C96" s="228" t="s">
        <v>74</v>
      </c>
      <c r="D96" s="229">
        <v>6.12</v>
      </c>
      <c r="E96" s="151">
        <v>0.67571363920000005</v>
      </c>
      <c r="F96" s="86">
        <f t="shared" ref="F96:F106" si="14">+E96*1.133*1.11*1.018*1.0185*1.03</f>
        <v>0.90753129470554916</v>
      </c>
      <c r="G96" s="86">
        <f t="shared" ref="G96:G106" si="15">+F96*D96</f>
        <v>5.5540915235979611</v>
      </c>
      <c r="H96" s="86"/>
      <c r="I96" s="101"/>
      <c r="J96" s="150"/>
      <c r="K96" s="148"/>
      <c r="L96" s="53"/>
    </row>
    <row r="97" spans="1:12" s="51" customFormat="1">
      <c r="A97" s="73">
        <v>2</v>
      </c>
      <c r="B97" s="238" t="s">
        <v>259</v>
      </c>
      <c r="C97" s="228" t="s">
        <v>73</v>
      </c>
      <c r="D97" s="229">
        <f>+D96*1.95</f>
        <v>11.933999999999999</v>
      </c>
      <c r="E97" s="83">
        <v>2.4296737500000005</v>
      </c>
      <c r="F97" s="86">
        <f t="shared" si="14"/>
        <v>3.2632239992375558</v>
      </c>
      <c r="G97" s="86">
        <f t="shared" si="15"/>
        <v>38.943315206900991</v>
      </c>
      <c r="H97" s="86"/>
      <c r="I97" s="101"/>
      <c r="J97" s="53"/>
      <c r="K97" s="149"/>
      <c r="L97" s="53"/>
    </row>
    <row r="98" spans="1:12" s="51" customFormat="1" ht="19.5">
      <c r="A98" s="73">
        <v>3</v>
      </c>
      <c r="B98" s="238" t="s">
        <v>109</v>
      </c>
      <c r="C98" s="228" t="s">
        <v>74</v>
      </c>
      <c r="D98" s="229">
        <f>+D96</f>
        <v>6.12</v>
      </c>
      <c r="E98" s="151">
        <v>4.6917293549999996E-2</v>
      </c>
      <c r="F98" s="86">
        <f t="shared" si="14"/>
        <v>6.3013249532631016E-2</v>
      </c>
      <c r="G98" s="86">
        <f t="shared" si="15"/>
        <v>0.3856410871397018</v>
      </c>
      <c r="H98" s="86"/>
      <c r="I98" s="101"/>
      <c r="J98" s="150"/>
      <c r="K98" s="148"/>
      <c r="L98" s="53"/>
    </row>
    <row r="99" spans="1:12" s="51" customFormat="1" ht="34.5">
      <c r="A99" s="73">
        <v>4</v>
      </c>
      <c r="B99" s="238" t="s">
        <v>261</v>
      </c>
      <c r="C99" s="228" t="s">
        <v>74</v>
      </c>
      <c r="D99" s="229">
        <v>2.56</v>
      </c>
      <c r="E99" s="151">
        <v>0.54590156335000006</v>
      </c>
      <c r="F99" s="86">
        <f t="shared" si="14"/>
        <v>0.73318447908696416</v>
      </c>
      <c r="G99" s="86">
        <f t="shared" si="15"/>
        <v>1.8769522664626284</v>
      </c>
      <c r="H99" s="86"/>
      <c r="I99" s="101"/>
      <c r="J99" s="150"/>
      <c r="K99" s="148"/>
      <c r="L99" s="53"/>
    </row>
    <row r="100" spans="1:12" s="51" customFormat="1" ht="34.5">
      <c r="A100" s="73">
        <v>5</v>
      </c>
      <c r="B100" s="238" t="s">
        <v>262</v>
      </c>
      <c r="C100" s="228" t="s">
        <v>74</v>
      </c>
      <c r="D100" s="229">
        <v>0.46</v>
      </c>
      <c r="E100" s="83">
        <v>3.9739348000000003</v>
      </c>
      <c r="F100" s="86">
        <f t="shared" si="14"/>
        <v>5.3372760070216394</v>
      </c>
      <c r="G100" s="86">
        <f t="shared" si="15"/>
        <v>2.4551469632299541</v>
      </c>
      <c r="H100" s="86"/>
      <c r="I100" s="101"/>
      <c r="J100" s="150"/>
      <c r="K100" s="148"/>
      <c r="L100" s="53"/>
    </row>
    <row r="101" spans="1:12" s="51" customFormat="1" ht="19.5">
      <c r="A101" s="73">
        <v>6</v>
      </c>
      <c r="B101" s="239" t="s">
        <v>263</v>
      </c>
      <c r="C101" s="93" t="s">
        <v>74</v>
      </c>
      <c r="D101" s="230">
        <v>5.43</v>
      </c>
      <c r="E101" s="151">
        <v>4.1297937999999998</v>
      </c>
      <c r="F101" s="86">
        <f t="shared" si="14"/>
        <v>5.5466056873119127</v>
      </c>
      <c r="G101" s="86">
        <f t="shared" si="15"/>
        <v>30.118068882103685</v>
      </c>
      <c r="H101" s="86"/>
      <c r="I101" s="101"/>
      <c r="J101" s="150"/>
      <c r="K101" s="148"/>
      <c r="L101" s="53"/>
    </row>
    <row r="102" spans="1:12" s="51" customFormat="1" ht="34.5">
      <c r="A102" s="73">
        <v>7</v>
      </c>
      <c r="B102" s="239" t="s">
        <v>266</v>
      </c>
      <c r="C102" s="93" t="s">
        <v>54</v>
      </c>
      <c r="D102" s="231">
        <v>34.799999999999997</v>
      </c>
      <c r="E102" s="151">
        <v>11.00354265</v>
      </c>
      <c r="F102" s="86">
        <f t="shared" si="14"/>
        <v>14.778537427962911</v>
      </c>
      <c r="G102" s="86">
        <f>+F102*D102</f>
        <v>514.29310249310925</v>
      </c>
      <c r="H102" s="86"/>
      <c r="I102" s="101"/>
      <c r="J102" s="150"/>
      <c r="K102" s="148"/>
      <c r="L102" s="53"/>
    </row>
    <row r="103" spans="1:12" s="51" customFormat="1" ht="34.5">
      <c r="A103" s="73">
        <v>8</v>
      </c>
      <c r="B103" s="154" t="s">
        <v>271</v>
      </c>
      <c r="C103" s="93" t="s">
        <v>76</v>
      </c>
      <c r="D103" s="240">
        <f>0.159*3.14*34.8</f>
        <v>17.374248000000001</v>
      </c>
      <c r="E103" s="151">
        <v>1.5470489000000001</v>
      </c>
      <c r="F103" s="86">
        <f t="shared" si="14"/>
        <v>2.0777962878654224</v>
      </c>
      <c r="G103" s="86">
        <f>+F103*D103</f>
        <v>36.100147998853245</v>
      </c>
      <c r="H103" s="86"/>
      <c r="I103" s="101"/>
      <c r="J103" s="53"/>
      <c r="K103" s="149"/>
      <c r="L103" s="53"/>
    </row>
    <row r="104" spans="1:12" s="51" customFormat="1" ht="34.5">
      <c r="A104" s="73">
        <v>9</v>
      </c>
      <c r="B104" s="238" t="s">
        <v>269</v>
      </c>
      <c r="C104" s="228" t="s">
        <v>74</v>
      </c>
      <c r="D104" s="229">
        <v>3.02</v>
      </c>
      <c r="E104" s="83">
        <v>0.16230220650000002</v>
      </c>
      <c r="F104" s="86">
        <f t="shared" si="14"/>
        <v>0.21798336314906872</v>
      </c>
      <c r="G104" s="86">
        <f>+F104*D104</f>
        <v>0.65830975671018754</v>
      </c>
      <c r="H104" s="86"/>
      <c r="I104" s="101"/>
      <c r="J104" s="150"/>
      <c r="K104" s="148"/>
      <c r="L104" s="53"/>
    </row>
    <row r="105" spans="1:12" s="51" customFormat="1" ht="34.5">
      <c r="A105" s="73">
        <v>10</v>
      </c>
      <c r="B105" s="238" t="s">
        <v>113</v>
      </c>
      <c r="C105" s="228" t="s">
        <v>74</v>
      </c>
      <c r="D105" s="229">
        <f>+D104</f>
        <v>3.02</v>
      </c>
      <c r="E105" s="151">
        <v>0.23519241900000004</v>
      </c>
      <c r="F105" s="86">
        <f t="shared" si="14"/>
        <v>0.31588008312619537</v>
      </c>
      <c r="G105" s="86">
        <f>+F105*D105</f>
        <v>0.95395785104110997</v>
      </c>
      <c r="H105" s="86"/>
      <c r="I105" s="101"/>
      <c r="J105" s="150"/>
      <c r="K105" s="148"/>
      <c r="L105" s="53"/>
    </row>
    <row r="106" spans="1:12" s="51" customFormat="1" ht="19.5">
      <c r="A106" s="73">
        <v>11</v>
      </c>
      <c r="B106" s="155" t="s">
        <v>115</v>
      </c>
      <c r="C106" s="228" t="s">
        <v>74</v>
      </c>
      <c r="D106" s="229">
        <f>+D105</f>
        <v>3.02</v>
      </c>
      <c r="E106" s="83">
        <v>0.29912587300000004</v>
      </c>
      <c r="F106" s="86">
        <f t="shared" si="14"/>
        <v>0.40174724181239774</v>
      </c>
      <c r="G106" s="86">
        <f t="shared" si="15"/>
        <v>1.2132766702734412</v>
      </c>
      <c r="H106" s="86"/>
      <c r="I106" s="101"/>
      <c r="J106" s="150"/>
      <c r="K106" s="148"/>
      <c r="L106" s="53"/>
    </row>
    <row r="107" spans="1:12" s="140" customFormat="1">
      <c r="A107" s="137"/>
      <c r="B107" s="143" t="s">
        <v>34</v>
      </c>
      <c r="C107" s="137"/>
      <c r="D107" s="139"/>
      <c r="E107" s="138"/>
      <c r="F107" s="138"/>
      <c r="G107" s="152">
        <f>SUM(G96:G106)</f>
        <v>632.55201069942211</v>
      </c>
      <c r="H107" s="139">
        <f>+G107*100/G111</f>
        <v>1.0862591364671248</v>
      </c>
      <c r="I107" s="211"/>
    </row>
    <row r="108" spans="1:12" s="51" customFormat="1">
      <c r="A108" s="73"/>
      <c r="B108" s="89" t="s">
        <v>34</v>
      </c>
      <c r="C108" s="90"/>
      <c r="D108" s="86"/>
      <c r="E108" s="91"/>
      <c r="F108" s="86"/>
      <c r="G108" s="153">
        <f>+G94+G76+G68+G61+G47+G31+G25+G107</f>
        <v>58232.14640630698</v>
      </c>
      <c r="H108" s="153">
        <f>+H94+H76+H68+H61+H47+H31+H25+H107</f>
        <v>100</v>
      </c>
    </row>
    <row r="109" spans="1:12" s="51" customFormat="1">
      <c r="A109" s="73"/>
      <c r="B109" s="89" t="s">
        <v>236</v>
      </c>
      <c r="C109" s="90"/>
      <c r="D109" s="86"/>
      <c r="E109" s="91"/>
      <c r="F109" s="86"/>
      <c r="G109" s="153">
        <f>+G108*0.2</f>
        <v>11646.429281261397</v>
      </c>
      <c r="H109" s="153"/>
    </row>
    <row r="110" spans="1:12" s="51" customFormat="1">
      <c r="A110" s="73"/>
      <c r="B110" s="89" t="s">
        <v>237</v>
      </c>
      <c r="C110" s="90"/>
      <c r="D110" s="86"/>
      <c r="E110" s="91"/>
      <c r="F110" s="86"/>
      <c r="G110" s="153">
        <f>+G108+G109</f>
        <v>69878.575687568373</v>
      </c>
      <c r="H110" s="153"/>
    </row>
    <row r="111" spans="1:12" ht="17.25" hidden="1" customHeight="1">
      <c r="G111" s="86">
        <v>58232.14640630698</v>
      </c>
      <c r="H111" s="142">
        <f>+G111/1.03</f>
        <v>56536.064472142694</v>
      </c>
      <c r="I111" s="142">
        <f>+H111*1.06*1.2</f>
        <v>71913.874008565501</v>
      </c>
      <c r="J111" s="142">
        <f>+Ampop.!G33</f>
        <v>1341.5450232329349</v>
      </c>
      <c r="K111" s="142">
        <f>+J111*1.06*1.2</f>
        <v>1706.4452695522932</v>
      </c>
      <c r="L111" s="142">
        <f>+K111+I111</f>
        <v>73620.319278117793</v>
      </c>
    </row>
    <row r="112" spans="1:12">
      <c r="H112" s="142"/>
      <c r="I112" s="142"/>
      <c r="J112" s="142"/>
      <c r="K112" s="142"/>
      <c r="L112" s="142"/>
    </row>
    <row r="113" spans="7:7" ht="15.75" customHeight="1">
      <c r="G113" s="141"/>
    </row>
    <row r="116" spans="7:7">
      <c r="G116" s="142"/>
    </row>
  </sheetData>
  <mergeCells count="2">
    <mergeCell ref="A2:G2"/>
    <mergeCell ref="A3:G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28</vt:i4>
      </vt:variant>
    </vt:vector>
  </HeadingPairs>
  <TitlesOfParts>
    <vt:vector size="39" baseType="lpstr">
      <vt:lpstr>Ampop.</vt:lpstr>
      <vt:lpstr>Ob.1</vt:lpstr>
      <vt:lpstr>1-1</vt:lpstr>
      <vt:lpstr>1-2</vt:lpstr>
      <vt:lpstr>1-3</vt:lpstr>
      <vt:lpstr>1-4</vt:lpstr>
      <vt:lpstr>1-5</vt:lpstr>
      <vt:lpstr>1-6</vt:lpstr>
      <vt:lpstr>1-7</vt:lpstr>
      <vt:lpstr>1-8</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Ampop.!Область_печати</vt:lpstr>
      <vt:lpstr>caval!Область_печати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 Windows</cp:lastModifiedBy>
  <cp:lastPrinted>2022-04-29T11:43:18Z</cp:lastPrinted>
  <dcterms:created xsi:type="dcterms:W3CDTF">2002-10-21T06:13:22Z</dcterms:created>
  <dcterms:modified xsi:type="dcterms:W3CDTF">2022-04-29T11:43:23Z</dcterms:modified>
</cp:coreProperties>
</file>